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\\128.1.1.42\fp_statistic\قسم الإحصاء\التحول الرقمي\البيانات المفتوحة\الميزانية النهائي\"/>
    </mc:Choice>
  </mc:AlternateContent>
  <xr:revisionPtr revIDLastSave="0" documentId="13_ncr:1_{79B814A1-D3D3-42CE-9A09-6C70BDEA7DA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بيانات الوصفية " sheetId="27" r:id="rId1"/>
    <sheet name="المتغيرات " sheetId="28" r:id="rId2"/>
    <sheet name="البيانات " sheetId="29" r:id="rId3"/>
    <sheet name="1" sheetId="16" r:id="rId4"/>
    <sheet name="2" sheetId="22" r:id="rId5"/>
    <sheet name="1-2" sheetId="23" r:id="rId6"/>
    <sheet name="2-2" sheetId="24" r:id="rId7"/>
    <sheet name="3" sheetId="25" r:id="rId8"/>
    <sheet name="1-3" sheetId="26" r:id="rId9"/>
    <sheet name="4" sheetId="9" r:id="rId10"/>
    <sheet name="1-4" sheetId="8" r:id="rId11"/>
  </sheets>
  <definedNames>
    <definedName name="_xlnm._FilterDatabase" localSheetId="10" hidden="1">'1-4'!$B$4:$G$92</definedName>
    <definedName name="_GoBack" localSheetId="9">'4'!$D$6</definedName>
    <definedName name="_xlnm.Print_Area" localSheetId="3">'1'!$B$1:$E$44</definedName>
    <definedName name="_xlnm.Print_Area" localSheetId="5">'1-2'!$B$1:$E$87</definedName>
    <definedName name="_xlnm.Print_Area" localSheetId="10">'1-4'!$B$1:$G$92</definedName>
    <definedName name="_xlnm.Print_Area" localSheetId="4">'2'!$B$1:$D$60</definedName>
    <definedName name="_xlnm.Print_Area" localSheetId="6">'2-2'!$B$1:$F$44</definedName>
    <definedName name="_xlnm.Print_Area" localSheetId="7">'3'!$B$1:$D$19</definedName>
    <definedName name="_xlnm.Print_Area" localSheetId="9">'4'!$B$1:$F$60</definedName>
    <definedName name="_xlnm.Print_Titles" localSheetId="5">'1-2'!$1:$5</definedName>
    <definedName name="_xlnm.Print_Titles" localSheetId="10">'1-4'!$1:$5</definedName>
    <definedName name="_xlnm.Print_Titles" localSheetId="4">'2'!$1:$6</definedName>
    <definedName name="_xlnm.Print_Titles" localSheetId="9">'4'!$1:$5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8" i="8" l="1"/>
  <c r="I58" i="8"/>
  <c r="D39" i="16" l="1"/>
  <c r="J24" i="8" l="1"/>
  <c r="I24" i="8"/>
  <c r="J43" i="8" l="1"/>
  <c r="I43" i="8"/>
  <c r="J34" i="8" l="1"/>
  <c r="I34" i="8"/>
  <c r="F48" i="9" l="1"/>
  <c r="F10" i="9"/>
  <c r="F45" i="8"/>
  <c r="E60" i="9"/>
  <c r="D60" i="9"/>
  <c r="F59" i="9"/>
  <c r="D60" i="22" l="1"/>
  <c r="E85" i="23" l="1"/>
  <c r="E32" i="23"/>
  <c r="E40" i="16" l="1"/>
  <c r="E37" i="16"/>
  <c r="D35" i="16" l="1"/>
  <c r="E46" i="23" l="1"/>
  <c r="F40" i="24" l="1"/>
  <c r="E68" i="23" l="1"/>
  <c r="E71" i="23"/>
  <c r="E50" i="23"/>
  <c r="E76" i="23"/>
  <c r="E23" i="23"/>
  <c r="E20" i="23" l="1"/>
  <c r="E65" i="23"/>
  <c r="E59" i="23"/>
  <c r="E42" i="23"/>
  <c r="F22" i="8"/>
  <c r="E22" i="8"/>
  <c r="E87" i="23" l="1"/>
  <c r="F58" i="9"/>
  <c r="F90" i="8"/>
  <c r="E90" i="8"/>
  <c r="F81" i="8"/>
  <c r="E81" i="8"/>
  <c r="F77" i="8"/>
  <c r="E77" i="8"/>
  <c r="E73" i="8"/>
  <c r="F70" i="8"/>
  <c r="E70" i="8"/>
  <c r="F62" i="8"/>
  <c r="E62" i="8"/>
  <c r="F51" i="8"/>
  <c r="E51" i="8"/>
  <c r="E45" i="8"/>
  <c r="F41" i="8"/>
  <c r="E41" i="8"/>
  <c r="F30" i="8"/>
  <c r="E30" i="8"/>
  <c r="G76" i="8"/>
  <c r="E92" i="8" l="1"/>
  <c r="G91" i="8"/>
  <c r="G53" i="8"/>
  <c r="G54" i="8"/>
  <c r="G55" i="8"/>
  <c r="G85" i="8" l="1"/>
  <c r="G84" i="8"/>
  <c r="G86" i="8"/>
  <c r="G87" i="8"/>
  <c r="G88" i="8"/>
  <c r="G89" i="8"/>
  <c r="G8" i="8"/>
  <c r="G9" i="8"/>
  <c r="G10" i="8"/>
  <c r="G11" i="8"/>
  <c r="G21" i="8"/>
  <c r="G12" i="8"/>
  <c r="G13" i="8"/>
  <c r="G14" i="8"/>
  <c r="G15" i="8"/>
  <c r="G16" i="8"/>
  <c r="G17" i="8"/>
  <c r="G18" i="8"/>
  <c r="G19" i="8"/>
  <c r="G20" i="8"/>
  <c r="G44" i="8"/>
  <c r="G43" i="8"/>
  <c r="F29" i="9"/>
  <c r="G45" i="8" l="1"/>
  <c r="F8" i="9"/>
  <c r="F9" i="9"/>
  <c r="F11" i="9"/>
  <c r="F12" i="9"/>
  <c r="F44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30" i="9"/>
  <c r="F31" i="9"/>
  <c r="F32" i="9"/>
  <c r="F33" i="9"/>
  <c r="F34" i="9"/>
  <c r="F35" i="9"/>
  <c r="F36" i="9"/>
  <c r="F37" i="9"/>
  <c r="F38" i="9"/>
  <c r="F39" i="9"/>
  <c r="F41" i="9"/>
  <c r="F42" i="9"/>
  <c r="F43" i="9"/>
  <c r="F45" i="9"/>
  <c r="F46" i="9"/>
  <c r="F40" i="9"/>
  <c r="F47" i="9"/>
  <c r="F49" i="9"/>
  <c r="F50" i="9"/>
  <c r="F51" i="9"/>
  <c r="F52" i="9"/>
  <c r="F53" i="9"/>
  <c r="F54" i="9"/>
  <c r="F55" i="9"/>
  <c r="F56" i="9"/>
  <c r="F57" i="9"/>
  <c r="E44" i="16" l="1"/>
  <c r="G50" i="8"/>
  <c r="E33" i="16" l="1"/>
  <c r="G33" i="8" l="1"/>
  <c r="K43" i="8" s="1"/>
  <c r="G34" i="8"/>
  <c r="G35" i="8"/>
  <c r="G36" i="8"/>
  <c r="G37" i="8"/>
  <c r="G39" i="8"/>
  <c r="G38" i="8"/>
  <c r="G40" i="8"/>
  <c r="G25" i="8" l="1"/>
  <c r="G26" i="8"/>
  <c r="G27" i="8"/>
  <c r="G28" i="8"/>
  <c r="G29" i="8"/>
  <c r="F7" i="9" l="1"/>
  <c r="F6" i="9"/>
  <c r="F60" i="9" l="1"/>
  <c r="E12" i="16"/>
  <c r="F14" i="26"/>
  <c r="F11" i="26"/>
  <c r="G24" i="8"/>
  <c r="K24" i="8" s="1"/>
  <c r="G7" i="8"/>
  <c r="F21" i="24"/>
  <c r="F42" i="24" s="1"/>
  <c r="D9" i="25"/>
  <c r="G83" i="8"/>
  <c r="G90" i="8" s="1"/>
  <c r="G65" i="8"/>
  <c r="G66" i="8"/>
  <c r="K34" i="8" s="1"/>
  <c r="G67" i="8"/>
  <c r="G68" i="8"/>
  <c r="G69" i="8"/>
  <c r="G64" i="8"/>
  <c r="G56" i="8"/>
  <c r="G57" i="8"/>
  <c r="G58" i="8"/>
  <c r="G59" i="8"/>
  <c r="G60" i="8"/>
  <c r="G61" i="8"/>
  <c r="G48" i="8"/>
  <c r="G49" i="8"/>
  <c r="G47" i="8"/>
  <c r="G32" i="8"/>
  <c r="G41" i="8" s="1"/>
  <c r="F73" i="8"/>
  <c r="F92" i="8" s="1"/>
  <c r="F94" i="8" s="1"/>
  <c r="D19" i="25"/>
  <c r="D18" i="25"/>
  <c r="D13" i="25"/>
  <c r="G80" i="8"/>
  <c r="G79" i="8"/>
  <c r="G75" i="8"/>
  <c r="G77" i="8" s="1"/>
  <c r="G72" i="8"/>
  <c r="G73" i="8" s="1"/>
  <c r="E22" i="16"/>
  <c r="E19" i="16"/>
  <c r="K58" i="8" l="1"/>
  <c r="G62" i="8"/>
  <c r="G22" i="8"/>
  <c r="G30" i="8"/>
  <c r="D14" i="25"/>
  <c r="G51" i="8"/>
  <c r="G81" i="8"/>
  <c r="G70" i="8"/>
  <c r="E34" i="16"/>
  <c r="E35" i="16" s="1"/>
  <c r="G92" i="8" l="1"/>
  <c r="G94" i="8" s="1"/>
  <c r="E94" i="8"/>
</calcChain>
</file>

<file path=xl/sharedStrings.xml><?xml version="1.0" encoding="utf-8"?>
<sst xmlns="http://schemas.openxmlformats.org/spreadsheetml/2006/main" count="558" uniqueCount="343">
  <si>
    <t>رقم</t>
  </si>
  <si>
    <t>البيان</t>
  </si>
  <si>
    <t>1)</t>
  </si>
  <si>
    <t>جملة قطاع الخدمات العامة</t>
  </si>
  <si>
    <t>3)</t>
  </si>
  <si>
    <t>4)</t>
  </si>
  <si>
    <t>وزارة التربية والتعليم</t>
  </si>
  <si>
    <t>جملة قطاع التعليم</t>
  </si>
  <si>
    <t>5)</t>
  </si>
  <si>
    <t>جملة قطاع الصحة</t>
  </si>
  <si>
    <t>6)</t>
  </si>
  <si>
    <t>جملة قطاع الضمان والرعاية الاجتماعية</t>
  </si>
  <si>
    <t>7)</t>
  </si>
  <si>
    <t>مكتب وزير الدولة ومحافظ ظفار</t>
  </si>
  <si>
    <t>8)</t>
  </si>
  <si>
    <t>9)</t>
  </si>
  <si>
    <t>جملة قطاع الطاقة والوقود</t>
  </si>
  <si>
    <t>10)</t>
  </si>
  <si>
    <t>12)</t>
  </si>
  <si>
    <t>جملة قطاع النقل والإتصالات</t>
  </si>
  <si>
    <t>احتياطي مخصص</t>
  </si>
  <si>
    <t>جدول رقم (4)</t>
  </si>
  <si>
    <t>المصروفات</t>
  </si>
  <si>
    <t>هيئة الوثائق والمحفوظات الوطنية</t>
  </si>
  <si>
    <t>جدول رقم (4/ 1)</t>
  </si>
  <si>
    <t>وزارة الداخلية</t>
  </si>
  <si>
    <t>قطاع الصحة:</t>
  </si>
  <si>
    <t>قطاع الضمان والرعاية الاجتماعية:</t>
  </si>
  <si>
    <t>جهاز الرقابة المالية والإدارية للدولة</t>
  </si>
  <si>
    <t>جملة قطاع الزراعة والثروة السمكية</t>
  </si>
  <si>
    <t>مكتب نائب رئيس الوزراء لشؤون مجلس الوزراء</t>
  </si>
  <si>
    <t>مؤسسات أخرى</t>
  </si>
  <si>
    <t>وزارة المالية (مخصصات أخرى)</t>
  </si>
  <si>
    <t>قطاع الثقافة والشؤون الدينية:</t>
  </si>
  <si>
    <t>مجلس الشؤون الإدارية للقضاء (المحاكم والأمانة العامة للمجلس)</t>
  </si>
  <si>
    <t>محكمة القضاء الإداري</t>
  </si>
  <si>
    <t>جملة قطاع الثقافة والشؤون الدينية</t>
  </si>
  <si>
    <t>جدول رقم (1)</t>
  </si>
  <si>
    <t>تقديرات الميزانية</t>
  </si>
  <si>
    <t>أولاً :</t>
  </si>
  <si>
    <t>جدول رقم (2)</t>
  </si>
  <si>
    <t>ثانياً :</t>
  </si>
  <si>
    <t>جملة المساهمات والنفقات الأخرى</t>
  </si>
  <si>
    <t>ـ القروض المتوقع استلامها</t>
  </si>
  <si>
    <t>ـ القروض المتوقع سدادها</t>
  </si>
  <si>
    <t>جملة وسائل التمويل</t>
  </si>
  <si>
    <t>الأمانة العامة لمجلس الوزراء</t>
  </si>
  <si>
    <t>وزارة الداخليــة</t>
  </si>
  <si>
    <t xml:space="preserve">وزارة التنمية الاجتماعية </t>
  </si>
  <si>
    <t>معهد الإدارة العامة</t>
  </si>
  <si>
    <t>مجلس الدولة</t>
  </si>
  <si>
    <t>جدول رقم (2/ 1)</t>
  </si>
  <si>
    <t>مجلـس الشـــورى</t>
  </si>
  <si>
    <t>مجلــس الدولـــة</t>
  </si>
  <si>
    <t>2)</t>
  </si>
  <si>
    <t>وزارة الدفــاع</t>
  </si>
  <si>
    <t>جملة قطاع الدفاع</t>
  </si>
  <si>
    <t>وزارة الداخليـة</t>
  </si>
  <si>
    <t>الإدعاء العــام</t>
  </si>
  <si>
    <t>وزارة الصحـــة</t>
  </si>
  <si>
    <t xml:space="preserve">جملة قطاع الزراعة والثروة السمكية </t>
  </si>
  <si>
    <t>هيئة تنظيم الإتصالات</t>
  </si>
  <si>
    <t>جدول رقم (2/2)</t>
  </si>
  <si>
    <t>رقم الحساب</t>
  </si>
  <si>
    <t>بند</t>
  </si>
  <si>
    <t>فصل</t>
  </si>
  <si>
    <t>باب</t>
  </si>
  <si>
    <t>البيــــان</t>
  </si>
  <si>
    <t xml:space="preserve">     ضريبة الدخل (على الشركات والمؤسسات)</t>
  </si>
  <si>
    <t xml:space="preserve">      رسـوم الترخيص بإستقدام العمال غير العُمانيين </t>
  </si>
  <si>
    <t xml:space="preserve">      رسوم البلدية على الإيجارات</t>
  </si>
  <si>
    <t xml:space="preserve">      رسـوم المعاملات العقاريـــة </t>
  </si>
  <si>
    <t xml:space="preserve">      رخـص وسائــــل النقـــــــل</t>
  </si>
  <si>
    <t xml:space="preserve">      رسوم فنادق ومرافق أخرى</t>
  </si>
  <si>
    <t xml:space="preserve">      رســوم امتياز مرافق</t>
  </si>
  <si>
    <t xml:space="preserve">      رسوم محلية مختلفة</t>
  </si>
  <si>
    <t xml:space="preserve">      ضريبة جمركيــــــة</t>
  </si>
  <si>
    <t>جملة ايرادات الضرائب والرسوم</t>
  </si>
  <si>
    <t xml:space="preserve">      فائض الهيئات العامة</t>
  </si>
  <si>
    <t xml:space="preserve">      فوائد على ودائع البنوك والقروض المدينة</t>
  </si>
  <si>
    <t xml:space="preserve">      رســوم الهجرة والجــوازات</t>
  </si>
  <si>
    <t xml:space="preserve">      تعويضات وغرامات وجزاءات</t>
  </si>
  <si>
    <t xml:space="preserve">      مبيعات مواد غذائيــة</t>
  </si>
  <si>
    <t>جدول رقم (3)</t>
  </si>
  <si>
    <t xml:space="preserve">وزارة المالية   </t>
  </si>
  <si>
    <t xml:space="preserve">وزارة المالية / تمويل مؤسسات </t>
  </si>
  <si>
    <t>جدول رقم (3/ 1)</t>
  </si>
  <si>
    <t>استردادات قروض من هيئات ومؤسسات عامة وغيرها</t>
  </si>
  <si>
    <t>(ألف ريال عُماني)</t>
  </si>
  <si>
    <t>قطاع الخدمات العامة:</t>
  </si>
  <si>
    <t>(مليون ريال عُماني)</t>
  </si>
  <si>
    <t>الجارية</t>
  </si>
  <si>
    <t>الرأسمالية</t>
  </si>
  <si>
    <t>مكتب وزير الدولة ومحافظ ظفار (بلدية ظفار)</t>
  </si>
  <si>
    <t>جملة قطاع الأخرى</t>
  </si>
  <si>
    <t>جملة شؤون اقتصادية أخرى</t>
  </si>
  <si>
    <t>وزارة الخارجية (المعهد الدبلوماسي)</t>
  </si>
  <si>
    <t>وزارة الإعلام</t>
  </si>
  <si>
    <t xml:space="preserve">وزارة الأوقاف والشؤون الدينية </t>
  </si>
  <si>
    <t>وزارة الأوقاف والشؤون الدينية</t>
  </si>
  <si>
    <t>وزارة الإعـــلام</t>
  </si>
  <si>
    <t>إيرادات رأسمالية:</t>
  </si>
  <si>
    <t>إستردادات رأسمالية:</t>
  </si>
  <si>
    <t>المتحف الوطني</t>
  </si>
  <si>
    <t>إجمالي تقديرات الاستردادات الرأسمالية</t>
  </si>
  <si>
    <t>إجمالي تقديرات الايرادات الرأسمالية</t>
  </si>
  <si>
    <t>قطاع الزراعة والثروة السمكية:</t>
  </si>
  <si>
    <t>قطاع الإسكان:</t>
  </si>
  <si>
    <t>استردادات رأسمالية:</t>
  </si>
  <si>
    <t>جملة قطاع الإسكان</t>
  </si>
  <si>
    <t xml:space="preserve">         المتحف الوطني</t>
  </si>
  <si>
    <t>جامعة السلطان قابوس والمستشفى الجامعي</t>
  </si>
  <si>
    <t xml:space="preserve">جملة المصروفات الجارية </t>
  </si>
  <si>
    <t>رسوم تراخيص خدمات الاتصالات</t>
  </si>
  <si>
    <t xml:space="preserve">  </t>
  </si>
  <si>
    <t>11)</t>
  </si>
  <si>
    <t>جهاز الضرائب</t>
  </si>
  <si>
    <t>جهـاز الضرائب</t>
  </si>
  <si>
    <t xml:space="preserve">وزارة العدل والشؤون القانونية </t>
  </si>
  <si>
    <t xml:space="preserve">وزارة التجارة والصناعة وترويج الاستثمار </t>
  </si>
  <si>
    <t>وزارة الطاقة والمعادن</t>
  </si>
  <si>
    <t xml:space="preserve">وزارة الثروة الزراعية والسمكية وموارد المياه </t>
  </si>
  <si>
    <t>وزارة التنمية الاجتماعية</t>
  </si>
  <si>
    <t xml:space="preserve">وزارة النقل والاتصالات وتقنية المعلومات </t>
  </si>
  <si>
    <t xml:space="preserve">وزارة الاسكان والتخطيط العمراني </t>
  </si>
  <si>
    <t>مجلس الشورى</t>
  </si>
  <si>
    <t>الإدعاء العام</t>
  </si>
  <si>
    <t xml:space="preserve">هيئة البيئة </t>
  </si>
  <si>
    <t>هيئة حماية المستهلك</t>
  </si>
  <si>
    <t xml:space="preserve">هيئة الطيران المدني </t>
  </si>
  <si>
    <t>هيئة تنمية  المؤسسات الصغيرة والمتوسطة</t>
  </si>
  <si>
    <t>وزارة الدفاع</t>
  </si>
  <si>
    <t xml:space="preserve">مكتب وزير الدولة ومحافظ مسندم </t>
  </si>
  <si>
    <t>وزارة التراث والسياحة</t>
  </si>
  <si>
    <t>الأمانة العامة لمجلس المناقصات</t>
  </si>
  <si>
    <t>جامعة التقنية والعلوم التطبيقية</t>
  </si>
  <si>
    <t>وزارة العمل</t>
  </si>
  <si>
    <t>وزارة الداخلية (قطاع البلديات)</t>
  </si>
  <si>
    <t>من 12301 إلى 12306 و 12308</t>
  </si>
  <si>
    <t>الإجمالي العام</t>
  </si>
  <si>
    <t xml:space="preserve">إجمالــي الإيـرادات </t>
  </si>
  <si>
    <t>شرطة عُمان السلطانية</t>
  </si>
  <si>
    <t>وزارة الإعــلام</t>
  </si>
  <si>
    <t>ديوان البلاط السلطاني</t>
  </si>
  <si>
    <t xml:space="preserve">شؤون البلاط السلطاني </t>
  </si>
  <si>
    <t xml:space="preserve">الأمانة العامة لمجلس الوزراء </t>
  </si>
  <si>
    <t>وزارة المالية</t>
  </si>
  <si>
    <t>وزارة الخارجية</t>
  </si>
  <si>
    <t>وزارة التجارة والصناعة وترويج الإستثمار</t>
  </si>
  <si>
    <t>وزارة الثروة الزراعية والسمكية وموارد المياه</t>
  </si>
  <si>
    <t>وزارة العدل والشؤون القانونية</t>
  </si>
  <si>
    <t>وزارة الصحة</t>
  </si>
  <si>
    <t>وزارة النقل والإتصالات وتقنية المعلومات</t>
  </si>
  <si>
    <t>وزارة الإسكان والتخطيط العمراني</t>
  </si>
  <si>
    <t>الأمانة العامة للإحتفالات الوطنية</t>
  </si>
  <si>
    <t xml:space="preserve">مجلس الشورى </t>
  </si>
  <si>
    <t>وزارة الثقافة والرياضة والشباب</t>
  </si>
  <si>
    <t>وزارة التعليم العالي والبحث العلمي والإبتكار</t>
  </si>
  <si>
    <t>المساهمة في معاشات موظفي الحكومة العُمانيين</t>
  </si>
  <si>
    <t>وزارة الإقتصاد</t>
  </si>
  <si>
    <t>هيئة البيئة</t>
  </si>
  <si>
    <t>الهيئة العامة للمناطق الإقتصادية الخاصة والمناطق الحرة</t>
  </si>
  <si>
    <t>المجلس العُماني للإختصاصات الطبية</t>
  </si>
  <si>
    <t>هيئة الطيران المدني</t>
  </si>
  <si>
    <t>هيئة تنمية المؤسسات الصغيرة والمتوسطة</t>
  </si>
  <si>
    <t>وحدة متابعة تنفيذ رؤية عُمان 2040</t>
  </si>
  <si>
    <t>جهاز الاستثمار العُماني</t>
  </si>
  <si>
    <t>شرطـة عُمـان السلطانية</t>
  </si>
  <si>
    <t xml:space="preserve">      رسوم دخول المركبات الأجنبية الفارغة </t>
  </si>
  <si>
    <t>إجمالي تقديرات الإيرادات الرأسمالية</t>
  </si>
  <si>
    <t>المركز الوطني للإحصاء والمعلومات</t>
  </si>
  <si>
    <t>تقديرات الإيرادات الرأسمالية والاستردادات الرأسمالية</t>
  </si>
  <si>
    <t>جملة قطاع الأمن والنظام العام</t>
  </si>
  <si>
    <t>محافظة مسقط  (بلدية مسقط)</t>
  </si>
  <si>
    <t>محافظة مسقط</t>
  </si>
  <si>
    <t>وزارة الداخلية  (محافظة شمال الباطنة)</t>
  </si>
  <si>
    <t>9) خدمة الدين العام</t>
  </si>
  <si>
    <t>10) المصروفات الإنمائية للوزارات المدنية</t>
  </si>
  <si>
    <t xml:space="preserve">11) دعم فوائد القروض التنموية والإسكانية   </t>
  </si>
  <si>
    <t xml:space="preserve">12) مساهمات في مؤسسات محلية وإقليمية ودولية    </t>
  </si>
  <si>
    <t>حصة الحكومة في معاشات موظفي الحكومة العُمانيين</t>
  </si>
  <si>
    <t>من 10705
إلى 10712</t>
  </si>
  <si>
    <t xml:space="preserve">وزارة الإسكان والتخطيط العمراني </t>
  </si>
  <si>
    <t>موازنات الفائض والدعم</t>
  </si>
  <si>
    <t>محافظة مسقط (بلدية مسقط)</t>
  </si>
  <si>
    <t>ديوان البلاط السلطاني:</t>
  </si>
  <si>
    <t xml:space="preserve">وزارة الإعلام </t>
  </si>
  <si>
    <t>وزارة التربية والتعليم (المديرية العامة للكشافة والمرشدات)</t>
  </si>
  <si>
    <t>13) دعم قطاع الكهرباء</t>
  </si>
  <si>
    <t>مكتب وزير الدولة ومحافظ مسندم</t>
  </si>
  <si>
    <t>ـ مكتب جلالة السلطان للشؤون البيئية</t>
  </si>
  <si>
    <t xml:space="preserve">وزارة الثقافة والرياضة والشباب </t>
  </si>
  <si>
    <t>جملة قطاع الضمان والرعاية الإجتماعية</t>
  </si>
  <si>
    <t xml:space="preserve">صندوق التنمية الزراعية </t>
  </si>
  <si>
    <t xml:space="preserve">      رخص ممارسة الأعمال التجارية</t>
  </si>
  <si>
    <t xml:space="preserve">      إيرادات المطــــارات</t>
  </si>
  <si>
    <t xml:space="preserve">      إيرادات الموانــــيء</t>
  </si>
  <si>
    <t xml:space="preserve">      إيرادات تأجير عقارات حكومية</t>
  </si>
  <si>
    <t xml:space="preserve">      إيرادات زراعية مختلفة</t>
  </si>
  <si>
    <t xml:space="preserve">      إيرادات طبيــــــة</t>
  </si>
  <si>
    <t xml:space="preserve">      إيـرادات متنوعـة </t>
  </si>
  <si>
    <t xml:space="preserve">      إيرادات نفطية أخرى </t>
  </si>
  <si>
    <t xml:space="preserve">      إيرادات تعديـــــن</t>
  </si>
  <si>
    <t xml:space="preserve">      رسوم واتعاب إداريـة مختلفـة</t>
  </si>
  <si>
    <t>قطاع الطاقة والمعادن:</t>
  </si>
  <si>
    <t xml:space="preserve">وزارة التعليم العالي والبحث العلمي والإبتكار </t>
  </si>
  <si>
    <t>وزارة الخارجيـة</t>
  </si>
  <si>
    <t>جملة الإيرادات غير الضريبية</t>
  </si>
  <si>
    <t>إيرادات بيع أراضي حكومية</t>
  </si>
  <si>
    <t>تقديرات الإيرادات الجارية لوحدات الجهاز الإداري للدولة</t>
  </si>
  <si>
    <t xml:space="preserve">وزارة الماليـــــــة </t>
  </si>
  <si>
    <t xml:space="preserve">2)   إيرادات الغـــــــــــاز       </t>
  </si>
  <si>
    <t>1)  إيــــرادات النــفــــط</t>
  </si>
  <si>
    <t xml:space="preserve">      إيرادات خدمات مرفق الإتصالات</t>
  </si>
  <si>
    <t>وزارة التنمية الإجتماعية</t>
  </si>
  <si>
    <t xml:space="preserve">6)  مصــروفـات الدفــاع والأمـن      </t>
  </si>
  <si>
    <t>14) دعــم قطــاع الميــاه</t>
  </si>
  <si>
    <t xml:space="preserve">إجمالـي الإنفـاق العام  </t>
  </si>
  <si>
    <t>الميزانية العامة للدولة للسنة المالية 2022م</t>
  </si>
  <si>
    <t>والأشخاص الاعتبارية العامة الأخرى للسنة المالية 2022م</t>
  </si>
  <si>
    <t>للسنة المالية 2022م (حسب البنود)</t>
  </si>
  <si>
    <t>وزارة النقل والاتصالات وتقنية المعلومات</t>
  </si>
  <si>
    <t>وزارة الاقتصاد</t>
  </si>
  <si>
    <t>هيئة تنظيم الاتصالات</t>
  </si>
  <si>
    <t>وزارة الماليــــة</t>
  </si>
  <si>
    <t>جهاز الإستثمار العُماني</t>
  </si>
  <si>
    <t>الهيئة العُمانية للإعتماد الأكاديمي وضمان جودة التعليم</t>
  </si>
  <si>
    <t>15) دعــم قطــاع النقل</t>
  </si>
  <si>
    <t>17) دعم قطاع النفايات</t>
  </si>
  <si>
    <t>18) دعم المنتجات النفطية</t>
  </si>
  <si>
    <t>19) مخصص سداد ديون</t>
  </si>
  <si>
    <t>20) صافي الاقتراض  الخارجي:</t>
  </si>
  <si>
    <t>21) صافي الاقتراض المحلي:</t>
  </si>
  <si>
    <t>22) تمويل من الإحتياطيات</t>
  </si>
  <si>
    <t>ضريبة القيمة المضافة</t>
  </si>
  <si>
    <t>الضريبة الإنتقائية</t>
  </si>
  <si>
    <t>أتاوات صيد الأسماك</t>
  </si>
  <si>
    <t xml:space="preserve">الهيئة العامة للمناطق الاقتصادية الخاصة والمناطق الحرة </t>
  </si>
  <si>
    <t>مركز السلطان قابوس المتكامل لعلاج وبحوث أمراض السرطان</t>
  </si>
  <si>
    <t>8)  مصروفات إنتاج ونقل وشراء الغـاز</t>
  </si>
  <si>
    <t>16) دعم قطاع الصرف الصحي</t>
  </si>
  <si>
    <t>ج - احتياطي مخصص (إيراد غير موزع)</t>
  </si>
  <si>
    <t xml:space="preserve">      أربـاح الاستثمارات في الأسهم وحصص رأس المال</t>
  </si>
  <si>
    <t>إيرادات أخرى</t>
  </si>
  <si>
    <t>إيرادات بيع مساكن اجتماعية ومباني حكومية</t>
  </si>
  <si>
    <t>وزارة الصحة (كلية عمان للعلوم الصحية)</t>
  </si>
  <si>
    <t>من 12301 إلى 12306</t>
  </si>
  <si>
    <t>وزارة الصحـة (كلية عمان للعلوم الصحية)</t>
  </si>
  <si>
    <t>من 10705 إلى 10712</t>
  </si>
  <si>
    <t>الإجمالي ( أ + ب + ج )</t>
  </si>
  <si>
    <t>الايرادات:</t>
  </si>
  <si>
    <t>الإنفاق العام:</t>
  </si>
  <si>
    <t>المصروفات الجارية:</t>
  </si>
  <si>
    <t>المصروفات الإستثمارية:</t>
  </si>
  <si>
    <t>المساهمات ونفقات أخرى:</t>
  </si>
  <si>
    <t xml:space="preserve">5) استردادات رأسماليــة    جدول رقم (3)    </t>
  </si>
  <si>
    <t xml:space="preserve">7)  مصروفـات الوزارات المدنيـة      جدول رقم (4)                </t>
  </si>
  <si>
    <t xml:space="preserve">جملة المصروفات الاستثمارية </t>
  </si>
  <si>
    <t>ثالثاً: العجـز (أولاً - ثانياً)</t>
  </si>
  <si>
    <t>رابعاً :وسائل التمويل:</t>
  </si>
  <si>
    <t xml:space="preserve">4)   ايــرادات رأسماليــة      جدول رقم (3)                    </t>
  </si>
  <si>
    <t>3) ايــرادات جاريـــــــة           جدول رقم (2)</t>
  </si>
  <si>
    <t>اسم مجموعة البيانات</t>
  </si>
  <si>
    <t>وصف مجموعة البيانات</t>
  </si>
  <si>
    <t>الكلمات المفتاحية</t>
  </si>
  <si>
    <t xml:space="preserve">الإيرادات، المصروفات، إيرادات (جارية، رأسمالية)، استردادات رأسمالية، مصروفات( جارية، استثمارية، إنمائية) </t>
  </si>
  <si>
    <t>الفئة</t>
  </si>
  <si>
    <t>العاملين في القطاع الحكومي والخاص والمجتمع</t>
  </si>
  <si>
    <t>الدورية</t>
  </si>
  <si>
    <t>سنوي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</si>
  <si>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</si>
  <si>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</si>
  <si>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</si>
  <si>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</si>
  <si>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</si>
  <si>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yuosef.darmaki@mof.gov.om</t>
  </si>
  <si>
    <t>صيغة الملف</t>
  </si>
  <si>
    <t>Excel sheet</t>
  </si>
  <si>
    <t>الفترة المرجعية للبيانات</t>
  </si>
  <si>
    <t>التغطية الجغرافية للبيانات</t>
  </si>
  <si>
    <t>سلطنة عُمان</t>
  </si>
  <si>
    <t>مؤشرات إجمالية</t>
  </si>
  <si>
    <t xml:space="preserve"> اضغط هنا للإنتقال إلى صفحة البيانات</t>
  </si>
  <si>
    <t xml:space="preserve">المصدر: </t>
  </si>
  <si>
    <t xml:space="preserve">وزارة المالية </t>
  </si>
  <si>
    <t>اللغة</t>
  </si>
  <si>
    <t>العربية</t>
  </si>
  <si>
    <t>م</t>
  </si>
  <si>
    <t>اسم المتغير</t>
  </si>
  <si>
    <t>وصف المتغير</t>
  </si>
  <si>
    <t>نوع البيانات</t>
  </si>
  <si>
    <t>مستوى الإلزامية
(إجباري/ اختياري)</t>
  </si>
  <si>
    <t>نص</t>
  </si>
  <si>
    <t>إلزامي</t>
  </si>
  <si>
    <t>هي المبالغ التقديرية التي يتم اعتمادها خلال سنة معينة بالعملات المحلية وذلك حسب الإيرادات والمصروفات المتوقعة.</t>
  </si>
  <si>
    <t xml:space="preserve">رقم الجدول </t>
  </si>
  <si>
    <t>الوصف</t>
  </si>
  <si>
    <t>الجداول</t>
  </si>
  <si>
    <t>اضغط هنا للإنتقال للجدول</t>
  </si>
  <si>
    <t>المصروفات الجارية للسنة المالية ٢٠٢٢م ( حسب البنود )</t>
  </si>
  <si>
    <t>المصروفـات الرأسـمالية لوحـدات الجهـاز الإداري للدولـة والأشـخاص الإعتباريـة العامـة الأخـرى للسـنة الماليـة ٢٠٢٢م</t>
  </si>
  <si>
    <t>المصروفــات الرأسمالية لوحــدات الجهــاز الإداري للدولــة والأشــخاص الإعتباريــة العامــة الاخرى للســنة الماليــة ٢٠٢٢م ( حســب التخصصــات الوظيفيــة )</t>
  </si>
  <si>
    <t xml:space="preserve"> المصروفات الرأسمالية للسنة المالية 2022 م (حسب البنود )</t>
  </si>
  <si>
    <t xml:space="preserve"> المصروفــات الإنمائية للــوزارات المدنيــة والوحدات الحكومية والهيئات العامة للســنة الماليــة ٢٠٢٢م</t>
  </si>
  <si>
    <t xml:space="preserve"> المصروفــات الإنمائية للــوزارات المدنيــة والوحدات الحكومية والهيئات العامة للســنة الماليــة ٢٠٢٢م  ( حســب التخصصــات الوظيفيــة )</t>
  </si>
  <si>
    <t xml:space="preserve"> المصروفــات الإنمائية للــوزارات المدنيــة والوحدات الحكومية والهيئات العامة للســنة الماليــة ٢٠٢٢م  ( حســب القطاعات )</t>
  </si>
  <si>
    <t xml:space="preserve">الميزانية العامة للدولة لعام 2022م </t>
  </si>
  <si>
    <t>تقديرات الايرادات الجارية للوزارات المدنية والوحدات الحكومية والهيئات العامة للسنة المالية 2022م</t>
  </si>
  <si>
    <t>تقديرات الايرادات الجارية حسب التخصصات الوظيفية للوزارات المدنية والوحدات الحكومية والهيئات العامة للسنة المالية 2022م</t>
  </si>
  <si>
    <t>تقديرات الايرادات الجارية للسنة المالية 2022م (حسب البنود)</t>
  </si>
  <si>
    <t>تقديرات الايرادات الرأسمالية والاستردادات الرأسمالية حسب التخصصات الوظيفية للوزارات المدنية للسنة المالية 2022م</t>
  </si>
  <si>
    <t xml:space="preserve">تقديرات الايرادات الرأسمالية والاستردادات الرأسماليةللسنة المالية 2022م (حسب البنود) </t>
  </si>
  <si>
    <t xml:space="preserve">تقديرات المصروفات الجارية والرأسمالية للوزارات المدنية والوحدات الحكومية  والهيئات العامة  للسنة المالية 2022م </t>
  </si>
  <si>
    <t>تقديرات المصروفات الجارية والرأسمالية حسب التخصصات الوظيفية  للوزارات المدنية والوحدات الحكومية والهيئات العامة للسنة المالية 2022م</t>
  </si>
  <si>
    <t>قطاع الدفاع:</t>
  </si>
  <si>
    <t>قطاع الأمن والنظام العام:</t>
  </si>
  <si>
    <t>قطاع التعليم:</t>
  </si>
  <si>
    <t>قطاع الضمان والرعاية الإجتماعية:</t>
  </si>
  <si>
    <t>قطاع النقل والاتصالات:</t>
  </si>
  <si>
    <t>شؤون إقتصادية أخرى:</t>
  </si>
  <si>
    <t>أ - ايرادات الضرائب والرسوم:</t>
  </si>
  <si>
    <t>ب - إيرادات غير ضريبية:</t>
  </si>
  <si>
    <t>العودة إلى صفحة البيانات</t>
  </si>
  <si>
    <t>الأخـرى:</t>
  </si>
  <si>
    <t>قطاع النقل والإتصالات:</t>
  </si>
  <si>
    <t>الايرادات المقدرة</t>
  </si>
  <si>
    <t>الإيرادات المقدرة</t>
  </si>
  <si>
    <t>رقم الميزانية</t>
  </si>
  <si>
    <t>تقديرات الإيرادات الجارية حسب التخصصات الوظيفيةلوحدات الجهاز الإداري للدولة والأشخاص الاعتبارية العامة الأخرى للسنة المالية 2022م</t>
  </si>
  <si>
    <t>تقديرات الايرادات الجاريةللسنة المالية 2022م (حسب البنود)</t>
  </si>
  <si>
    <t>تقديرات الايرادات الرأسمالية والاستردادات الرأسماليةحسب التخصصات الوظيفية لوحدات الجهاز الإداري للدولةوالأشخاص الاعتبارية العامة الأخرى للسنة المالية 2022م</t>
  </si>
  <si>
    <t>تقديرات المصروفات الجارية والرأسمالية لوحدات الجهاز الإداري للدولة والأشخاص الاعتبارية العامة الأخرى للسنة المالية 2022م</t>
  </si>
  <si>
    <t xml:space="preserve">جملة المصروفات </t>
  </si>
  <si>
    <t>جملة   المصروفات</t>
  </si>
  <si>
    <t>تقديرات المصروفات الجارية والرأسمالية حسب التخصصات الوظيفيةلوحدات الجهاز الإداري للدولة والأشخاص الاعتبارية العامة الأخرى للسنة المالية 2022م</t>
  </si>
  <si>
    <t>تقديرات الميزانية العامة للدولة للسنة المالية 2022م</t>
  </si>
  <si>
    <t>تستعرض تقديرات الميزانية العامة للدولة للسنة المالية 2022م والمُعتمدة بموجب المرسوم السلطاني، كما توضح التقديرات حسب الإيرادات والمصروفات والعجز.</t>
  </si>
  <si>
    <t xml:space="preserve">هي البنود التي توضح المبالغ المُعتمدة في تقديرات الميزانية خلال سنة معينة بالعملات المحلية وذلك حسب الإيرادات وأنواعها، والمصروفات وأنواعها. </t>
  </si>
  <si>
    <t>الإيرادات المُقدرة</t>
  </si>
  <si>
    <t>هي المبالغ التي يتوقع تحقيقها خلال سنة معينة بالعملات المحلية.</t>
  </si>
  <si>
    <t xml:space="preserve">المصروفات </t>
  </si>
  <si>
    <t>هي المبالغ المتوقع صرفها خلال سنة معينة بالعملات المحلية.</t>
  </si>
  <si>
    <r>
      <rPr>
        <b/>
        <sz val="11"/>
        <color indexed="8"/>
        <rFont val="TheSans"/>
        <family val="2"/>
      </rPr>
      <t xml:space="preserve">تتضمن هذه القائمة حوالي </t>
    </r>
    <r>
      <rPr>
        <b/>
        <sz val="11"/>
        <color indexed="10"/>
        <rFont val="TheSans"/>
        <family val="2"/>
      </rPr>
      <t>1790</t>
    </r>
    <r>
      <rPr>
        <b/>
        <sz val="11"/>
        <color indexed="8"/>
        <rFont val="TheSans"/>
        <family val="2"/>
      </rPr>
      <t xml:space="preserve"> بيانًا لبيانات الميزانية العامة للدولة لعامة 2020م كما هو آتي:</t>
    </r>
    <r>
      <rPr>
        <sz val="10"/>
        <color indexed="8"/>
        <rFont val="TheSans"/>
        <family val="2"/>
      </rPr>
      <t xml:space="preserve">
- </t>
    </r>
    <r>
      <rPr>
        <b/>
        <sz val="10"/>
        <color indexed="8"/>
        <rFont val="TheSans"/>
        <family val="2"/>
      </rPr>
      <t xml:space="preserve">الإيرادات الجارية </t>
    </r>
    <r>
      <rPr>
        <sz val="10"/>
        <color indexed="8"/>
        <rFont val="TheSans"/>
        <family val="2"/>
      </rPr>
      <t>المُقدرة حسب الجهات والتخصصات الوظيفية والبنود . 
-</t>
    </r>
    <r>
      <rPr>
        <b/>
        <sz val="10"/>
        <color indexed="8"/>
        <rFont val="TheSans"/>
        <family val="2"/>
      </rPr>
      <t xml:space="preserve"> الإيرادات الرأسمالية والاستردادات</t>
    </r>
    <r>
      <rPr>
        <sz val="10"/>
        <color indexed="8"/>
        <rFont val="TheSans"/>
        <family val="2"/>
      </rPr>
      <t xml:space="preserve"> المالية المُقدرة حسب التخصصات الوظيفية والبنود. 
- </t>
    </r>
    <r>
      <rPr>
        <b/>
        <sz val="10"/>
        <color indexed="8"/>
        <rFont val="TheSans"/>
        <family val="2"/>
      </rPr>
      <t>المصروفات الجارية</t>
    </r>
    <r>
      <rPr>
        <sz val="10"/>
        <color indexed="8"/>
        <rFont val="TheSans"/>
        <family val="2"/>
      </rPr>
      <t xml:space="preserve"> المُقدرة حسب الجهات والتخصصات الوظيفية. 
- </t>
    </r>
    <r>
      <rPr>
        <b/>
        <sz val="10"/>
        <color indexed="8"/>
        <rFont val="TheSans"/>
        <family val="2"/>
      </rPr>
      <t>المصروفات الرأسمالية</t>
    </r>
    <r>
      <rPr>
        <sz val="10"/>
        <color indexed="8"/>
        <rFont val="TheSans"/>
        <family val="2"/>
      </rPr>
      <t xml:space="preserve"> المُقدرة حسب الجهات  والتخصصات الوظيفية.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</si>
</sst>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_-;_-* #,##0.00\-;_-* &quot;-&quot;??_-;_-@_-"/>
    <numFmt numFmtId="166" formatCode="yyyy/mm/dd"/>
    <numFmt numFmtId="167" formatCode="###\ ###\ ###"/>
    <numFmt numFmtId="168" formatCode="\ \ \ ###\ ###\ \ ###\ ###\ \ \ "/>
    <numFmt numFmtId="169" formatCode="###\ ###\ ###\ \ \ "/>
    <numFmt numFmtId="170" formatCode="###\ ###\ ###\ ###\ \ \ "/>
    <numFmt numFmtId="171" formatCode="###\ ###\ ###;[Red]\(###\ ###\ ###\);&quot;-&quot;"/>
    <numFmt numFmtId="172" formatCode="#,##0\ _ر_._ع_._‏"/>
  </numFmts>
  <fonts count="48" x14ac:knownFonts="1">
    <font>
      <sz val="10"/>
      <name val="Arial"/>
      <charset val="178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rgb="FFC00000"/>
      <name val="TheSans"/>
      <family val="2"/>
    </font>
    <font>
      <sz val="11"/>
      <name val="TheSans"/>
      <family val="2"/>
    </font>
    <font>
      <b/>
      <sz val="11"/>
      <color rgb="FF0070C0"/>
      <name val="TheSans"/>
      <family val="2"/>
    </font>
    <font>
      <b/>
      <sz val="11"/>
      <name val="TheSans"/>
      <family val="2"/>
    </font>
    <font>
      <b/>
      <sz val="11"/>
      <color indexed="10"/>
      <name val="TheSans"/>
      <family val="2"/>
    </font>
    <font>
      <i/>
      <sz val="11"/>
      <name val="TheSans"/>
      <family val="2"/>
    </font>
    <font>
      <b/>
      <sz val="13"/>
      <color rgb="FF000000"/>
      <name val="TheSans"/>
      <family val="2"/>
    </font>
    <font>
      <b/>
      <sz val="13"/>
      <color theme="0"/>
      <name val="TheSans"/>
      <family val="2"/>
    </font>
    <font>
      <sz val="13"/>
      <color theme="0"/>
      <name val="TheSans"/>
      <family val="2"/>
    </font>
    <font>
      <b/>
      <sz val="11"/>
      <color theme="0"/>
      <name val="TheSans"/>
      <family val="2"/>
    </font>
    <font>
      <b/>
      <sz val="14"/>
      <name val="TheSans"/>
      <family val="2"/>
    </font>
    <font>
      <sz val="11"/>
      <color rgb="FF000000"/>
      <name val="TheSans"/>
      <family val="2"/>
    </font>
    <font>
      <b/>
      <sz val="13"/>
      <color rgb="FFFFFFFF"/>
      <name val="TheSans"/>
      <family val="2"/>
    </font>
    <font>
      <b/>
      <sz val="14"/>
      <color theme="1"/>
      <name val="TheSans"/>
      <family val="2"/>
    </font>
    <font>
      <b/>
      <sz val="9"/>
      <color rgb="FF045571"/>
      <name val="TheSans"/>
      <family val="2"/>
    </font>
    <font>
      <b/>
      <sz val="11"/>
      <color theme="1"/>
      <name val="TheSans"/>
      <family val="2"/>
    </font>
    <font>
      <b/>
      <u/>
      <sz val="11"/>
      <color indexed="10"/>
      <name val="TheSans"/>
      <family val="2"/>
    </font>
    <font>
      <u/>
      <sz val="10"/>
      <color theme="10"/>
      <name val="Arial"/>
      <family val="2"/>
    </font>
    <font>
      <sz val="10"/>
      <color theme="0"/>
      <name val="TheSans"/>
      <family val="2"/>
    </font>
    <font>
      <b/>
      <sz val="11"/>
      <color rgb="FF000000"/>
      <name val="TheSans"/>
      <family val="2"/>
    </font>
    <font>
      <sz val="10"/>
      <color rgb="FF000000"/>
      <name val="TheSans"/>
      <family val="2"/>
    </font>
    <font>
      <u/>
      <sz val="10"/>
      <color theme="10"/>
      <name val="TheSans"/>
      <family val="2"/>
    </font>
    <font>
      <b/>
      <sz val="11"/>
      <color indexed="8"/>
      <name val="TheSans"/>
      <family val="2"/>
    </font>
    <font>
      <sz val="10"/>
      <color indexed="8"/>
      <name val="TheSans"/>
      <family val="2"/>
    </font>
    <font>
      <b/>
      <sz val="10"/>
      <color indexed="8"/>
      <name val="TheSans"/>
      <family val="2"/>
    </font>
    <font>
      <b/>
      <sz val="10"/>
      <color rgb="FFE43C2F"/>
      <name val="TheSans"/>
      <family val="2"/>
    </font>
    <font>
      <sz val="11"/>
      <color theme="0"/>
      <name val="TheSans"/>
      <family val="2"/>
    </font>
    <font>
      <b/>
      <u/>
      <sz val="10"/>
      <color rgb="FFC00000"/>
      <name val="TheSans"/>
      <family val="2"/>
    </font>
    <font>
      <sz val="11"/>
      <color theme="1"/>
      <name val="TheSans"/>
      <family val="2"/>
    </font>
    <font>
      <b/>
      <sz val="10"/>
      <color rgb="FFC00000"/>
      <name val="TheSans"/>
      <family val="2"/>
    </font>
    <font>
      <b/>
      <sz val="10"/>
      <color theme="0"/>
      <name val="TheSans"/>
      <family val="2"/>
    </font>
    <font>
      <sz val="13"/>
      <name val="TheSans"/>
      <family val="2"/>
    </font>
    <font>
      <b/>
      <sz val="13"/>
      <color theme="1"/>
      <name val="TheSans"/>
      <family val="2"/>
    </font>
    <font>
      <sz val="13"/>
      <color theme="1"/>
      <name val="TheSans"/>
      <family val="2"/>
    </font>
    <font>
      <b/>
      <sz val="9"/>
      <color rgb="FFC00000"/>
      <name val="TheSans"/>
      <family val="2"/>
    </font>
    <font>
      <b/>
      <u/>
      <sz val="13"/>
      <color theme="1"/>
      <name val="TheSans"/>
      <family val="2"/>
    </font>
    <font>
      <sz val="13"/>
      <name val="AF_Najed"/>
      <charset val="178"/>
    </font>
    <font>
      <i/>
      <sz val="13"/>
      <color theme="1"/>
      <name val="TheSans"/>
      <family val="2"/>
    </font>
    <font>
      <i/>
      <sz val="13"/>
      <name val="AF_Najed"/>
      <charset val="178"/>
    </font>
    <font>
      <b/>
      <i/>
      <sz val="11"/>
      <color theme="0"/>
      <name val="TheSans"/>
      <family val="2"/>
    </font>
    <font>
      <sz val="10"/>
      <color theme="1"/>
      <name val="TheSans"/>
      <family val="2"/>
    </font>
    <font>
      <b/>
      <sz val="14"/>
      <color rgb="FF00355E"/>
      <name val="TheSans"/>
      <family val="2"/>
    </font>
    <font>
      <b/>
      <i/>
      <sz val="11"/>
      <name val="TheSan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45571"/>
        <bgColor indexed="64"/>
      </patternFill>
    </fill>
    <fill>
      <patternFill patternType="solid">
        <fgColor rgb="FFD6D7D9"/>
      </patternFill>
    </fill>
    <fill>
      <patternFill patternType="solid">
        <fgColor rgb="FF74C3D4"/>
        <bgColor indexed="64"/>
      </patternFill>
    </fill>
    <fill>
      <patternFill patternType="solid">
        <fgColor rgb="FFD6D7D9"/>
        <bgColor indexed="64"/>
      </patternFill>
    </fill>
    <fill>
      <patternFill patternType="solid">
        <fgColor rgb="FF4C718E"/>
      </patternFill>
    </fill>
    <fill>
      <patternFill patternType="solid">
        <fgColor rgb="FF4C718E"/>
        <bgColor indexed="64"/>
      </patternFill>
    </fill>
  </fills>
  <borders count="44">
    <border>
      <left/>
      <right/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 style="thin">
        <color indexed="64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0" fontId="22" fillId="0" borderId="0" applyNumberFormat="0" applyFill="0" applyBorder="0" applyAlignment="0" applyProtection="0"/>
  </cellStyleXfs>
  <cellXfs count="364">
    <xf numFmtId="0" fontId="0" fillId="0" borderId="0" xfId="0"/>
    <xf numFmtId="2" fontId="5" fillId="0" borderId="0" xfId="7" applyNumberFormat="1" applyFont="1" applyFill="1" applyAlignment="1">
      <alignment vertical="center"/>
    </xf>
    <xf numFmtId="2" fontId="6" fillId="0" borderId="0" xfId="7" applyNumberFormat="1" applyFont="1" applyFill="1" applyAlignment="1">
      <alignment vertical="center"/>
    </xf>
    <xf numFmtId="2" fontId="8" fillId="0" borderId="0" xfId="7" applyNumberFormat="1" applyFont="1" applyFill="1" applyAlignment="1">
      <alignment vertical="center"/>
    </xf>
    <xf numFmtId="2" fontId="19" fillId="2" borderId="10" xfId="0" applyNumberFormat="1" applyFont="1" applyFill="1" applyBorder="1" applyAlignment="1">
      <alignment vertical="center" wrapText="1" readingOrder="2"/>
    </xf>
    <xf numFmtId="2" fontId="15" fillId="4" borderId="7" xfId="0" applyNumberFormat="1" applyFont="1" applyFill="1" applyBorder="1" applyAlignment="1">
      <alignment horizontal="right" vertical="top" wrapText="1" readingOrder="2"/>
    </xf>
    <xf numFmtId="2" fontId="15" fillId="4" borderId="8" xfId="0" applyNumberFormat="1" applyFont="1" applyFill="1" applyBorder="1" applyAlignment="1">
      <alignment horizontal="right" vertical="top" wrapText="1" readingOrder="2"/>
    </xf>
    <xf numFmtId="2" fontId="12" fillId="5" borderId="7" xfId="0" applyNumberFormat="1" applyFont="1" applyFill="1" applyBorder="1" applyAlignment="1">
      <alignment horizontal="right" vertical="top" wrapText="1" readingOrder="2"/>
    </xf>
    <xf numFmtId="2" fontId="18" fillId="4" borderId="7" xfId="0" applyNumberFormat="1" applyFont="1" applyFill="1" applyBorder="1" applyAlignment="1">
      <alignment horizontal="right" vertical="top" wrapText="1" readingOrder="2"/>
    </xf>
    <xf numFmtId="2" fontId="18" fillId="4" borderId="8" xfId="0" applyNumberFormat="1" applyFont="1" applyFill="1" applyBorder="1" applyAlignment="1">
      <alignment horizontal="right" vertical="top" wrapText="1" readingOrder="2"/>
    </xf>
    <xf numFmtId="2" fontId="6" fillId="0" borderId="0" xfId="7" applyNumberFormat="1" applyFont="1" applyFill="1" applyAlignment="1"/>
    <xf numFmtId="2" fontId="6" fillId="0" borderId="0" xfId="7" applyNumberFormat="1" applyFont="1" applyFill="1"/>
    <xf numFmtId="2" fontId="10" fillId="0" borderId="0" xfId="7" applyNumberFormat="1" applyFont="1" applyFill="1" applyAlignment="1">
      <alignment horizontal="right"/>
    </xf>
    <xf numFmtId="2" fontId="6" fillId="0" borderId="0" xfId="7" applyNumberFormat="1" applyFont="1" applyFill="1" applyAlignment="1">
      <alignment horizontal="right"/>
    </xf>
    <xf numFmtId="1" fontId="6" fillId="0" borderId="0" xfId="7" applyNumberFormat="1" applyFont="1" applyFill="1" applyAlignment="1">
      <alignment vertical="center"/>
    </xf>
    <xf numFmtId="1" fontId="6" fillId="0" borderId="0" xfId="7" applyNumberFormat="1" applyFont="1" applyFill="1" applyAlignment="1">
      <alignment horizontal="right" vertical="center"/>
    </xf>
    <xf numFmtId="1" fontId="8" fillId="0" borderId="0" xfId="7" applyNumberFormat="1" applyFont="1" applyFill="1" applyAlignment="1">
      <alignment vertical="center"/>
    </xf>
    <xf numFmtId="1" fontId="8" fillId="0" borderId="0" xfId="7" applyNumberFormat="1" applyFont="1" applyFill="1" applyAlignment="1">
      <alignment horizontal="right" vertical="center"/>
    </xf>
    <xf numFmtId="1" fontId="6" fillId="0" borderId="0" xfId="7" applyNumberFormat="1" applyFont="1" applyFill="1" applyAlignment="1">
      <alignment horizontal="center" vertical="center" wrapText="1"/>
    </xf>
    <xf numFmtId="1" fontId="6" fillId="0" borderId="0" xfId="7" applyNumberFormat="1" applyFont="1" applyFill="1" applyAlignment="1">
      <alignment horizontal="right" vertical="center" wrapText="1"/>
    </xf>
    <xf numFmtId="1" fontId="6" fillId="0" borderId="0" xfId="7" applyNumberFormat="1" applyFont="1" applyFill="1"/>
    <xf numFmtId="1" fontId="6" fillId="0" borderId="0" xfId="7" applyNumberFormat="1" applyFont="1" applyFill="1" applyAlignment="1">
      <alignment horizontal="right"/>
    </xf>
    <xf numFmtId="1" fontId="21" fillId="0" borderId="0" xfId="7" applyNumberFormat="1" applyFont="1" applyFill="1" applyBorder="1" applyAlignment="1">
      <alignment horizontal="center" vertical="center"/>
    </xf>
    <xf numFmtId="1" fontId="8" fillId="0" borderId="0" xfId="7" applyNumberFormat="1" applyFont="1" applyFill="1" applyAlignment="1">
      <alignment horizontal="center"/>
    </xf>
    <xf numFmtId="1" fontId="8" fillId="0" borderId="0" xfId="7" applyNumberFormat="1" applyFont="1" applyFill="1" applyAlignment="1">
      <alignment horizontal="center" vertical="center"/>
    </xf>
    <xf numFmtId="1" fontId="8" fillId="0" borderId="2" xfId="7" applyNumberFormat="1" applyFont="1" applyFill="1" applyBorder="1" applyAlignment="1">
      <alignment horizontal="center" vertical="center"/>
    </xf>
    <xf numFmtId="1" fontId="14" fillId="3" borderId="5" xfId="7" applyNumberFormat="1" applyFont="1" applyFill="1" applyBorder="1" applyAlignment="1">
      <alignment horizontal="center" vertical="center"/>
    </xf>
    <xf numFmtId="1" fontId="8" fillId="0" borderId="12" xfId="7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23" fillId="3" borderId="16" xfId="0" applyFont="1" applyFill="1" applyBorder="1" applyAlignment="1">
      <alignment horizontal="center" vertical="center"/>
    </xf>
    <xf numFmtId="0" fontId="23" fillId="3" borderId="7" xfId="0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5" fillId="0" borderId="9" xfId="0" applyFont="1" applyFill="1" applyBorder="1" applyAlignment="1">
      <alignment horizontal="center" vertical="center"/>
    </xf>
    <xf numFmtId="14" fontId="25" fillId="0" borderId="9" xfId="0" applyNumberFormat="1" applyFont="1" applyFill="1" applyBorder="1" applyAlignment="1">
      <alignment horizontal="center" vertical="center"/>
    </xf>
    <xf numFmtId="0" fontId="30" fillId="0" borderId="8" xfId="15" applyFont="1" applyFill="1" applyBorder="1" applyAlignment="1" applyProtection="1">
      <alignment horizontal="center" vertical="center" wrapText="1"/>
    </xf>
    <xf numFmtId="0" fontId="23" fillId="3" borderId="19" xfId="0" applyFont="1" applyFill="1" applyBorder="1" applyAlignment="1">
      <alignment horizontal="center" vertical="center"/>
    </xf>
    <xf numFmtId="0" fontId="14" fillId="3" borderId="16" xfId="0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20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31" fillId="3" borderId="16" xfId="0" applyFont="1" applyFill="1" applyBorder="1" applyAlignment="1">
      <alignment horizontal="center" vertical="top"/>
    </xf>
    <xf numFmtId="0" fontId="31" fillId="3" borderId="17" xfId="0" applyFont="1" applyFill="1" applyBorder="1" applyAlignment="1">
      <alignment horizontal="center" vertical="top"/>
    </xf>
    <xf numFmtId="0" fontId="31" fillId="3" borderId="18" xfId="0" applyFont="1" applyFill="1" applyBorder="1" applyAlignment="1">
      <alignment horizontal="center" vertical="top"/>
    </xf>
    <xf numFmtId="0" fontId="25" fillId="0" borderId="7" xfId="0" applyFont="1" applyFill="1" applyBorder="1" applyAlignment="1">
      <alignment horizontal="center" vertical="top"/>
    </xf>
    <xf numFmtId="0" fontId="25" fillId="2" borderId="0" xfId="0" applyFont="1" applyFill="1" applyBorder="1" applyAlignment="1">
      <alignment horizontal="center" vertical="top"/>
    </xf>
    <xf numFmtId="0" fontId="25" fillId="2" borderId="9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top"/>
    </xf>
    <xf numFmtId="0" fontId="25" fillId="0" borderId="22" xfId="0" applyFont="1" applyFill="1" applyBorder="1" applyAlignment="1">
      <alignment horizontal="center" vertical="top" wrapText="1"/>
    </xf>
    <xf numFmtId="0" fontId="25" fillId="0" borderId="22" xfId="0" applyFont="1" applyFill="1" applyBorder="1" applyAlignment="1">
      <alignment horizontal="center" vertical="top"/>
    </xf>
    <xf numFmtId="0" fontId="25" fillId="0" borderId="23" xfId="0" applyFont="1" applyFill="1" applyBorder="1" applyAlignment="1">
      <alignment horizontal="center" vertical="top"/>
    </xf>
    <xf numFmtId="0" fontId="25" fillId="0" borderId="24" xfId="0" applyFont="1" applyFill="1" applyBorder="1" applyAlignment="1">
      <alignment horizontal="center" vertical="top"/>
    </xf>
    <xf numFmtId="0" fontId="25" fillId="0" borderId="19" xfId="0" applyFont="1" applyFill="1" applyBorder="1" applyAlignment="1">
      <alignment horizontal="center" vertical="top"/>
    </xf>
    <xf numFmtId="0" fontId="25" fillId="0" borderId="20" xfId="0" applyFont="1" applyFill="1" applyBorder="1" applyAlignment="1">
      <alignment horizontal="center" vertical="top"/>
    </xf>
    <xf numFmtId="0" fontId="6" fillId="0" borderId="0" xfId="7" applyFont="1" applyFill="1" applyAlignment="1">
      <alignment vertical="center"/>
    </xf>
    <xf numFmtId="0" fontId="6" fillId="0" borderId="0" xfId="7" applyFont="1" applyFill="1"/>
    <xf numFmtId="168" fontId="6" fillId="0" borderId="0" xfId="7" applyNumberFormat="1" applyFont="1" applyFill="1" applyAlignment="1">
      <alignment vertical="center"/>
    </xf>
    <xf numFmtId="168" fontId="6" fillId="0" borderId="0" xfId="7" applyNumberFormat="1" applyFont="1" applyFill="1"/>
    <xf numFmtId="0" fontId="19" fillId="2" borderId="0" xfId="0" applyFont="1" applyFill="1" applyBorder="1" applyAlignment="1">
      <alignment vertical="center" wrapText="1" readingOrder="2"/>
    </xf>
    <xf numFmtId="0" fontId="5" fillId="0" borderId="0" xfId="7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6" fillId="0" borderId="0" xfId="7" applyFont="1" applyFill="1" applyAlignment="1">
      <alignment horizontal="center"/>
    </xf>
    <xf numFmtId="43" fontId="6" fillId="0" borderId="0" xfId="1" applyFont="1" applyFill="1" applyAlignment="1">
      <alignment horizontal="center"/>
    </xf>
    <xf numFmtId="0" fontId="33" fillId="0" borderId="2" xfId="7" applyFont="1" applyFill="1" applyBorder="1" applyAlignment="1">
      <alignment horizontal="center" vertical="center"/>
    </xf>
    <xf numFmtId="1" fontId="33" fillId="0" borderId="3" xfId="1" applyNumberFormat="1" applyFont="1" applyFill="1" applyBorder="1" applyAlignment="1">
      <alignment horizontal="center" vertical="center"/>
    </xf>
    <xf numFmtId="0" fontId="33" fillId="0" borderId="3" xfId="7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right" vertical="center" wrapText="1" readingOrder="2"/>
    </xf>
    <xf numFmtId="0" fontId="33" fillId="5" borderId="3" xfId="0" applyFont="1" applyFill="1" applyBorder="1" applyAlignment="1">
      <alignment horizontal="center" vertical="center" wrapText="1"/>
    </xf>
    <xf numFmtId="0" fontId="35" fillId="3" borderId="2" xfId="7" applyFont="1" applyFill="1" applyBorder="1" applyAlignment="1">
      <alignment horizontal="right" vertical="center"/>
    </xf>
    <xf numFmtId="1" fontId="35" fillId="3" borderId="3" xfId="1" applyNumberFormat="1" applyFont="1" applyFill="1" applyBorder="1" applyAlignment="1">
      <alignment horizontal="right" vertical="center"/>
    </xf>
    <xf numFmtId="0" fontId="35" fillId="3" borderId="3" xfId="7" applyFont="1" applyFill="1" applyBorder="1" applyAlignment="1">
      <alignment horizontal="right" vertical="center"/>
    </xf>
    <xf numFmtId="1" fontId="5" fillId="0" borderId="0" xfId="7" applyNumberFormat="1" applyFont="1" applyFill="1" applyAlignment="1">
      <alignment horizontal="center" vertical="center"/>
    </xf>
    <xf numFmtId="0" fontId="36" fillId="0" borderId="0" xfId="7" applyFont="1" applyFill="1" applyAlignment="1">
      <alignment horizontal="center"/>
    </xf>
    <xf numFmtId="43" fontId="36" fillId="0" borderId="0" xfId="1" applyFont="1" applyFill="1" applyAlignment="1">
      <alignment horizontal="center"/>
    </xf>
    <xf numFmtId="0" fontId="13" fillId="3" borderId="2" xfId="7" applyFont="1" applyFill="1" applyBorder="1" applyAlignment="1">
      <alignment horizontal="center" vertical="center"/>
    </xf>
    <xf numFmtId="1" fontId="13" fillId="3" borderId="3" xfId="1" applyNumberFormat="1" applyFont="1" applyFill="1" applyBorder="1" applyAlignment="1">
      <alignment horizontal="center" vertical="center"/>
    </xf>
    <xf numFmtId="0" fontId="37" fillId="5" borderId="2" xfId="0" applyFont="1" applyFill="1" applyBorder="1" applyAlignment="1">
      <alignment horizontal="right" vertical="center" wrapText="1" readingOrder="2"/>
    </xf>
    <xf numFmtId="0" fontId="38" fillId="5" borderId="3" xfId="0" applyFont="1" applyFill="1" applyBorder="1" applyAlignment="1">
      <alignment horizontal="center" vertical="center" wrapText="1"/>
    </xf>
    <xf numFmtId="1" fontId="37" fillId="5" borderId="4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right" vertical="top" wrapText="1" readingOrder="2"/>
    </xf>
    <xf numFmtId="3" fontId="12" fillId="3" borderId="3" xfId="0" applyNumberFormat="1" applyFont="1" applyFill="1" applyBorder="1" applyAlignment="1">
      <alignment horizontal="center" vertical="top" shrinkToFit="1"/>
    </xf>
    <xf numFmtId="0" fontId="38" fillId="5" borderId="2" xfId="7" applyFont="1" applyFill="1" applyBorder="1" applyAlignment="1">
      <alignment horizontal="center" vertical="center"/>
    </xf>
    <xf numFmtId="1" fontId="38" fillId="5" borderId="3" xfId="1" applyNumberFormat="1" applyFont="1" applyFill="1" applyBorder="1" applyAlignment="1">
      <alignment horizontal="center" vertical="center"/>
    </xf>
    <xf numFmtId="0" fontId="38" fillId="5" borderId="3" xfId="7" applyFont="1" applyFill="1" applyBorder="1" applyAlignment="1">
      <alignment horizontal="center" vertical="center"/>
    </xf>
    <xf numFmtId="0" fontId="33" fillId="0" borderId="0" xfId="7" applyFont="1" applyFill="1"/>
    <xf numFmtId="0" fontId="33" fillId="0" borderId="0" xfId="7" applyFont="1" applyFill="1" applyAlignment="1">
      <alignment vertical="center"/>
    </xf>
    <xf numFmtId="0" fontId="33" fillId="0" borderId="0" xfId="7" applyFont="1" applyFill="1" applyAlignment="1">
      <alignment horizontal="center"/>
    </xf>
    <xf numFmtId="0" fontId="33" fillId="0" borderId="0" xfId="7" applyFont="1" applyFill="1" applyAlignment="1">
      <alignment horizontal="right"/>
    </xf>
    <xf numFmtId="0" fontId="33" fillId="0" borderId="0" xfId="7" applyFont="1" applyFill="1" applyAlignment="1">
      <alignment horizontal="left" readingOrder="2"/>
    </xf>
    <xf numFmtId="0" fontId="33" fillId="0" borderId="0" xfId="7" applyFont="1" applyFill="1" applyAlignment="1">
      <alignment horizontal="center" vertical="center" wrapText="1"/>
    </xf>
    <xf numFmtId="0" fontId="33" fillId="0" borderId="0" xfId="7" applyFont="1" applyFill="1" applyAlignment="1">
      <alignment readingOrder="2"/>
    </xf>
    <xf numFmtId="0" fontId="33" fillId="0" borderId="0" xfId="7" applyFont="1" applyFill="1" applyAlignment="1"/>
    <xf numFmtId="0" fontId="20" fillId="5" borderId="3" xfId="0" applyFont="1" applyFill="1" applyBorder="1" applyAlignment="1">
      <alignment horizontal="right" vertical="top" wrapText="1" readingOrder="2"/>
    </xf>
    <xf numFmtId="1" fontId="20" fillId="5" borderId="2" xfId="0" applyNumberFormat="1" applyFont="1" applyFill="1" applyBorder="1" applyAlignment="1">
      <alignment horizontal="center" vertical="top" shrinkToFit="1"/>
    </xf>
    <xf numFmtId="0" fontId="14" fillId="3" borderId="3" xfId="0" applyFont="1" applyFill="1" applyBorder="1" applyAlignment="1">
      <alignment horizontal="right" vertical="top" wrapText="1" readingOrder="2"/>
    </xf>
    <xf numFmtId="0" fontId="41" fillId="0" borderId="0" xfId="7" applyFont="1" applyFill="1" applyAlignment="1">
      <alignment vertical="center"/>
    </xf>
    <xf numFmtId="0" fontId="38" fillId="0" borderId="0" xfId="7" applyFont="1" applyFill="1"/>
    <xf numFmtId="0" fontId="42" fillId="0" borderId="0" xfId="7" applyFont="1" applyFill="1" applyAlignment="1">
      <alignment horizontal="center"/>
    </xf>
    <xf numFmtId="0" fontId="38" fillId="0" borderId="0" xfId="7" applyFont="1" applyFill="1" applyBorder="1" applyAlignment="1">
      <alignment readingOrder="2"/>
    </xf>
    <xf numFmtId="0" fontId="41" fillId="0" borderId="0" xfId="7" applyFont="1" applyFill="1"/>
    <xf numFmtId="0" fontId="41" fillId="0" borderId="0" xfId="7" applyFont="1" applyFill="1" applyAlignment="1">
      <alignment horizontal="center" vertical="center" wrapText="1"/>
    </xf>
    <xf numFmtId="169" fontId="41" fillId="0" borderId="0" xfId="7" applyNumberFormat="1" applyFont="1" applyFill="1" applyAlignment="1">
      <alignment vertical="center"/>
    </xf>
    <xf numFmtId="1" fontId="41" fillId="0" borderId="0" xfId="7" applyNumberFormat="1" applyFont="1" applyFill="1" applyAlignment="1">
      <alignment horizontal="center" vertical="center" wrapText="1"/>
    </xf>
    <xf numFmtId="166" fontId="41" fillId="0" borderId="0" xfId="7" applyNumberFormat="1" applyFont="1" applyFill="1" applyBorder="1" applyAlignment="1">
      <alignment horizontal="right" vertical="center" readingOrder="2"/>
    </xf>
    <xf numFmtId="0" fontId="43" fillId="0" borderId="0" xfId="7" applyFont="1" applyFill="1" applyAlignment="1">
      <alignment horizontal="right"/>
    </xf>
    <xf numFmtId="0" fontId="43" fillId="0" borderId="0" xfId="7" applyFont="1" applyFill="1" applyAlignment="1">
      <alignment horizontal="center"/>
    </xf>
    <xf numFmtId="0" fontId="41" fillId="0" borderId="0" xfId="7" applyFont="1" applyFill="1" applyAlignment="1">
      <alignment horizontal="center"/>
    </xf>
    <xf numFmtId="0" fontId="33" fillId="0" borderId="0" xfId="0" applyFont="1" applyFill="1"/>
    <xf numFmtId="0" fontId="33" fillId="0" borderId="0" xfId="0" applyFont="1" applyFill="1" applyAlignment="1">
      <alignment vertical="center"/>
    </xf>
    <xf numFmtId="0" fontId="33" fillId="0" borderId="0" xfId="0" applyFont="1" applyFill="1" applyAlignment="1">
      <alignment horizontal="center"/>
    </xf>
    <xf numFmtId="170" fontId="33" fillId="0" borderId="0" xfId="0" applyNumberFormat="1" applyFont="1" applyFill="1"/>
    <xf numFmtId="1" fontId="33" fillId="0" borderId="0" xfId="0" applyNumberFormat="1" applyFont="1" applyFill="1"/>
    <xf numFmtId="0" fontId="33" fillId="0" borderId="0" xfId="0" applyFont="1" applyFill="1" applyBorder="1" applyAlignment="1"/>
    <xf numFmtId="0" fontId="45" fillId="0" borderId="0" xfId="0" applyFont="1" applyFill="1" applyAlignment="1">
      <alignment vertical="center"/>
    </xf>
    <xf numFmtId="0" fontId="45" fillId="0" borderId="0" xfId="0" applyFont="1" applyFill="1"/>
    <xf numFmtId="171" fontId="45" fillId="0" borderId="0" xfId="0" applyNumberFormat="1" applyFont="1" applyFill="1" applyAlignment="1">
      <alignment vertical="center"/>
    </xf>
    <xf numFmtId="169" fontId="45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horizontal="right"/>
    </xf>
    <xf numFmtId="169" fontId="45" fillId="0" borderId="0" xfId="0" applyNumberFormat="1" applyFont="1" applyFill="1" applyAlignment="1">
      <alignment horizontal="right"/>
    </xf>
    <xf numFmtId="169" fontId="45" fillId="0" borderId="0" xfId="0" applyNumberFormat="1" applyFont="1" applyFill="1"/>
    <xf numFmtId="0" fontId="45" fillId="0" borderId="0" xfId="0" applyFont="1" applyFill="1" applyBorder="1" applyAlignment="1"/>
    <xf numFmtId="2" fontId="37" fillId="4" borderId="8" xfId="0" applyNumberFormat="1" applyFont="1" applyFill="1" applyBorder="1" applyAlignment="1">
      <alignment horizontal="right" vertical="top" wrapText="1" readingOrder="2"/>
    </xf>
    <xf numFmtId="2" fontId="18" fillId="6" borderId="7" xfId="0" applyNumberFormat="1" applyFont="1" applyFill="1" applyBorder="1" applyAlignment="1">
      <alignment horizontal="right" vertical="top" wrapText="1" readingOrder="2"/>
    </xf>
    <xf numFmtId="2" fontId="6" fillId="0" borderId="7" xfId="7" applyNumberFormat="1" applyFont="1" applyFill="1" applyBorder="1" applyAlignment="1">
      <alignment vertical="center" readingOrder="2"/>
    </xf>
    <xf numFmtId="172" fontId="8" fillId="0" borderId="8" xfId="0" applyNumberFormat="1" applyFont="1" applyFill="1" applyBorder="1" applyAlignment="1">
      <alignment horizontal="center" vertical="center"/>
    </xf>
    <xf numFmtId="2" fontId="7" fillId="5" borderId="7" xfId="7" applyNumberFormat="1" applyFont="1" applyFill="1" applyBorder="1" applyAlignment="1">
      <alignment vertical="center" readingOrder="2"/>
    </xf>
    <xf numFmtId="2" fontId="9" fillId="0" borderId="7" xfId="7" applyNumberFormat="1" applyFont="1" applyFill="1" applyBorder="1" applyAlignment="1">
      <alignment horizontal="center" vertical="center" readingOrder="2"/>
    </xf>
    <xf numFmtId="172" fontId="14" fillId="3" borderId="8" xfId="0" applyNumberFormat="1" applyFont="1" applyFill="1" applyBorder="1" applyAlignment="1">
      <alignment horizontal="center" vertical="center"/>
    </xf>
    <xf numFmtId="172" fontId="8" fillId="5" borderId="8" xfId="0" applyNumberFormat="1" applyFont="1" applyFill="1" applyBorder="1" applyAlignment="1">
      <alignment horizontal="center" vertical="center"/>
    </xf>
    <xf numFmtId="0" fontId="13" fillId="3" borderId="3" xfId="7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1" fontId="5" fillId="0" borderId="0" xfId="7" applyNumberFormat="1" applyFont="1" applyFill="1" applyBorder="1" applyAlignment="1">
      <alignment vertical="center"/>
    </xf>
    <xf numFmtId="2" fontId="5" fillId="0" borderId="0" xfId="7" applyNumberFormat="1" applyFont="1" applyFill="1" applyAlignment="1">
      <alignment vertical="top"/>
    </xf>
    <xf numFmtId="2" fontId="19" fillId="2" borderId="10" xfId="0" applyNumberFormat="1" applyFont="1" applyFill="1" applyBorder="1" applyAlignment="1">
      <alignment vertical="top" wrapText="1" readingOrder="2"/>
    </xf>
    <xf numFmtId="2" fontId="16" fillId="4" borderId="8" xfId="0" applyNumberFormat="1" applyFont="1" applyFill="1" applyBorder="1" applyAlignment="1">
      <alignment horizontal="center" vertical="top" wrapText="1"/>
    </xf>
    <xf numFmtId="172" fontId="8" fillId="0" borderId="8" xfId="0" applyNumberFormat="1" applyFont="1" applyFill="1" applyBorder="1" applyAlignment="1">
      <alignment horizontal="center" vertical="top"/>
    </xf>
    <xf numFmtId="1" fontId="14" fillId="5" borderId="8" xfId="0" applyNumberFormat="1" applyFont="1" applyFill="1" applyBorder="1" applyAlignment="1">
      <alignment horizontal="center" vertical="top" wrapText="1"/>
    </xf>
    <xf numFmtId="1" fontId="20" fillId="4" borderId="8" xfId="0" applyNumberFormat="1" applyFont="1" applyFill="1" applyBorder="1" applyAlignment="1">
      <alignment horizontal="center" vertical="top" wrapText="1"/>
    </xf>
    <xf numFmtId="1" fontId="8" fillId="0" borderId="8" xfId="7" applyNumberFormat="1" applyFont="1" applyFill="1" applyBorder="1" applyAlignment="1">
      <alignment horizontal="center" vertical="top"/>
    </xf>
    <xf numFmtId="172" fontId="8" fillId="5" borderId="8" xfId="0" applyNumberFormat="1" applyFont="1" applyFill="1" applyBorder="1" applyAlignment="1">
      <alignment horizontal="center" vertical="top"/>
    </xf>
    <xf numFmtId="172" fontId="8" fillId="6" borderId="8" xfId="0" applyNumberFormat="1" applyFont="1" applyFill="1" applyBorder="1" applyAlignment="1">
      <alignment horizontal="center" vertical="top"/>
    </xf>
    <xf numFmtId="2" fontId="6" fillId="0" borderId="0" xfId="7" applyNumberFormat="1" applyFont="1" applyFill="1" applyAlignment="1">
      <alignment vertical="top"/>
    </xf>
    <xf numFmtId="2" fontId="16" fillId="4" borderId="9" xfId="0" applyNumberFormat="1" applyFont="1" applyFill="1" applyBorder="1" applyAlignment="1">
      <alignment horizontal="center" vertical="top" wrapText="1"/>
    </xf>
    <xf numFmtId="1" fontId="8" fillId="0" borderId="9" xfId="7" applyNumberFormat="1" applyFont="1" applyFill="1" applyBorder="1" applyAlignment="1">
      <alignment horizontal="center" vertical="top"/>
    </xf>
    <xf numFmtId="172" fontId="8" fillId="5" borderId="9" xfId="0" applyNumberFormat="1" applyFont="1" applyFill="1" applyBorder="1" applyAlignment="1">
      <alignment horizontal="center" vertical="top"/>
    </xf>
    <xf numFmtId="1" fontId="20" fillId="4" borderId="9" xfId="0" applyNumberFormat="1" applyFont="1" applyFill="1" applyBorder="1" applyAlignment="1">
      <alignment horizontal="center" vertical="top" wrapText="1"/>
    </xf>
    <xf numFmtId="172" fontId="8" fillId="0" borderId="9" xfId="0" applyNumberFormat="1" applyFont="1" applyFill="1" applyBorder="1" applyAlignment="1">
      <alignment horizontal="center" vertical="top"/>
    </xf>
    <xf numFmtId="172" fontId="8" fillId="6" borderId="9" xfId="0" applyNumberFormat="1" applyFont="1" applyFill="1" applyBorder="1" applyAlignment="1">
      <alignment horizontal="center" vertical="top"/>
    </xf>
    <xf numFmtId="172" fontId="14" fillId="5" borderId="9" xfId="0" applyNumberFormat="1" applyFont="1" applyFill="1" applyBorder="1" applyAlignment="1">
      <alignment horizontal="center" vertical="top"/>
    </xf>
    <xf numFmtId="0" fontId="46" fillId="0" borderId="8" xfId="0" applyFont="1" applyFill="1" applyBorder="1" applyAlignment="1">
      <alignment horizontal="right" vertical="top" wrapText="1" readingOrder="2"/>
    </xf>
    <xf numFmtId="0" fontId="12" fillId="7" borderId="8" xfId="0" applyFont="1" applyFill="1" applyBorder="1" applyAlignment="1">
      <alignment horizontal="right" vertical="top" wrapText="1" readingOrder="2"/>
    </xf>
    <xf numFmtId="1" fontId="14" fillId="7" borderId="8" xfId="0" applyNumberFormat="1" applyFont="1" applyFill="1" applyBorder="1" applyAlignment="1">
      <alignment horizontal="center" vertical="top" shrinkToFit="1"/>
    </xf>
    <xf numFmtId="0" fontId="13" fillId="7" borderId="7" xfId="0" applyFont="1" applyFill="1" applyBorder="1" applyAlignment="1">
      <alignment horizontal="left" vertical="top" wrapText="1"/>
    </xf>
    <xf numFmtId="0" fontId="31" fillId="7" borderId="9" xfId="0" applyFont="1" applyFill="1" applyBorder="1" applyAlignment="1">
      <alignment horizontal="center" vertical="top" wrapText="1"/>
    </xf>
    <xf numFmtId="2" fontId="12" fillId="8" borderId="7" xfId="0" applyNumberFormat="1" applyFont="1" applyFill="1" applyBorder="1" applyAlignment="1">
      <alignment horizontal="right" vertical="top" wrapText="1" readingOrder="2"/>
    </xf>
    <xf numFmtId="172" fontId="8" fillId="8" borderId="8" xfId="0" applyNumberFormat="1" applyFont="1" applyFill="1" applyBorder="1" applyAlignment="1">
      <alignment horizontal="center" vertical="top"/>
    </xf>
    <xf numFmtId="172" fontId="14" fillId="8" borderId="9" xfId="0" applyNumberFormat="1" applyFont="1" applyFill="1" applyBorder="1" applyAlignment="1">
      <alignment horizontal="center" vertical="top"/>
    </xf>
    <xf numFmtId="172" fontId="8" fillId="8" borderId="20" xfId="0" applyNumberFormat="1" applyFont="1" applyFill="1" applyBorder="1" applyAlignment="1">
      <alignment horizontal="center" vertical="top"/>
    </xf>
    <xf numFmtId="172" fontId="14" fillId="8" borderId="21" xfId="0" applyNumberFormat="1" applyFont="1" applyFill="1" applyBorder="1" applyAlignment="1">
      <alignment horizontal="center" vertical="top"/>
    </xf>
    <xf numFmtId="2" fontId="14" fillId="8" borderId="19" xfId="7" applyNumberFormat="1" applyFont="1" applyFill="1" applyBorder="1" applyAlignment="1">
      <alignment vertical="center" readingOrder="2"/>
    </xf>
    <xf numFmtId="0" fontId="37" fillId="0" borderId="8" xfId="0" applyFont="1" applyFill="1" applyBorder="1" applyAlignment="1">
      <alignment horizontal="right" vertical="top" wrapText="1" readingOrder="2"/>
    </xf>
    <xf numFmtId="2" fontId="6" fillId="0" borderId="8" xfId="7" applyNumberFormat="1" applyFont="1" applyFill="1" applyBorder="1" applyAlignment="1">
      <alignment horizontal="right" vertical="top" readingOrder="2"/>
    </xf>
    <xf numFmtId="2" fontId="17" fillId="5" borderId="8" xfId="0" applyNumberFormat="1" applyFont="1" applyFill="1" applyBorder="1" applyAlignment="1">
      <alignment horizontal="right" vertical="top" wrapText="1" readingOrder="2"/>
    </xf>
    <xf numFmtId="2" fontId="17" fillId="8" borderId="8" xfId="0" applyNumberFormat="1" applyFont="1" applyFill="1" applyBorder="1" applyAlignment="1">
      <alignment horizontal="right" vertical="top" wrapText="1" readingOrder="2"/>
    </xf>
    <xf numFmtId="2" fontId="37" fillId="5" borderId="8" xfId="7" applyNumberFormat="1" applyFont="1" applyFill="1" applyBorder="1" applyAlignment="1">
      <alignment vertical="top" readingOrder="2"/>
    </xf>
    <xf numFmtId="2" fontId="12" fillId="8" borderId="20" xfId="7" applyNumberFormat="1" applyFont="1" applyFill="1" applyBorder="1" applyAlignment="1">
      <alignment vertical="top" readingOrder="2"/>
    </xf>
    <xf numFmtId="1" fontId="8" fillId="0" borderId="28" xfId="7" applyNumberFormat="1" applyFont="1" applyFill="1" applyBorder="1" applyAlignment="1">
      <alignment horizontal="center" vertical="top"/>
    </xf>
    <xf numFmtId="3" fontId="20" fillId="0" borderId="8" xfId="0" applyNumberFormat="1" applyFont="1" applyFill="1" applyBorder="1" applyAlignment="1">
      <alignment horizontal="center" vertical="top" shrinkToFit="1"/>
    </xf>
    <xf numFmtId="1" fontId="20" fillId="0" borderId="8" xfId="0" applyNumberFormat="1" applyFont="1" applyFill="1" applyBorder="1" applyAlignment="1">
      <alignment horizontal="center" vertical="top" shrinkToFit="1"/>
    </xf>
    <xf numFmtId="1" fontId="8" fillId="0" borderId="33" xfId="7" applyNumberFormat="1" applyFont="1" applyFill="1" applyBorder="1" applyAlignment="1">
      <alignment horizontal="center" vertical="center"/>
    </xf>
    <xf numFmtId="3" fontId="20" fillId="5" borderId="8" xfId="0" applyNumberFormat="1" applyFont="1" applyFill="1" applyBorder="1" applyAlignment="1">
      <alignment vertical="top" shrinkToFit="1"/>
    </xf>
    <xf numFmtId="0" fontId="33" fillId="5" borderId="8" xfId="0" applyFont="1" applyFill="1" applyBorder="1" applyAlignment="1">
      <alignment horizontal="center" vertical="top" wrapText="1" readingOrder="2"/>
    </xf>
    <xf numFmtId="1" fontId="21" fillId="0" borderId="0" xfId="7" applyNumberFormat="1" applyFont="1" applyFill="1" applyBorder="1" applyAlignment="1">
      <alignment vertical="top"/>
    </xf>
    <xf numFmtId="1" fontId="6" fillId="0" borderId="3" xfId="7" applyNumberFormat="1" applyFont="1" applyFill="1" applyBorder="1" applyAlignment="1">
      <alignment horizontal="right" vertical="top" shrinkToFit="1"/>
    </xf>
    <xf numFmtId="1" fontId="6" fillId="0" borderId="34" xfId="7" applyNumberFormat="1" applyFont="1" applyFill="1" applyBorder="1" applyAlignment="1">
      <alignment horizontal="right" vertical="top" shrinkToFit="1"/>
    </xf>
    <xf numFmtId="1" fontId="6" fillId="0" borderId="15" xfId="7" applyNumberFormat="1" applyFont="1" applyFill="1" applyBorder="1" applyAlignment="1">
      <alignment horizontal="right" vertical="top" shrinkToFit="1"/>
    </xf>
    <xf numFmtId="1" fontId="14" fillId="3" borderId="6" xfId="7" applyNumberFormat="1" applyFont="1" applyFill="1" applyBorder="1" applyAlignment="1">
      <alignment horizontal="center" vertical="top"/>
    </xf>
    <xf numFmtId="1" fontId="6" fillId="0" borderId="0" xfId="7" applyNumberFormat="1" applyFont="1" applyFill="1" applyAlignment="1">
      <alignment vertical="top"/>
    </xf>
    <xf numFmtId="0" fontId="32" fillId="0" borderId="0" xfId="7" applyFont="1" applyFill="1" applyAlignment="1">
      <alignment vertical="top"/>
    </xf>
    <xf numFmtId="1" fontId="32" fillId="0" borderId="0" xfId="7" applyNumberFormat="1" applyFont="1" applyFill="1" applyAlignment="1">
      <alignment horizontal="center" vertical="top"/>
    </xf>
    <xf numFmtId="1" fontId="19" fillId="2" borderId="0" xfId="0" applyNumberFormat="1" applyFont="1" applyFill="1" applyBorder="1" applyAlignment="1">
      <alignment vertical="top" wrapText="1" readingOrder="2"/>
    </xf>
    <xf numFmtId="0" fontId="19" fillId="2" borderId="0" xfId="0" applyFont="1" applyFill="1" applyBorder="1" applyAlignment="1">
      <alignment vertical="top" wrapText="1" readingOrder="2"/>
    </xf>
    <xf numFmtId="1" fontId="19" fillId="2" borderId="0" xfId="0" applyNumberFormat="1" applyFont="1" applyFill="1" applyBorder="1" applyAlignment="1">
      <alignment horizontal="center" vertical="top" wrapText="1" readingOrder="2"/>
    </xf>
    <xf numFmtId="1" fontId="33" fillId="0" borderId="2" xfId="7" applyNumberFormat="1" applyFont="1" applyFill="1" applyBorder="1" applyAlignment="1">
      <alignment horizontal="center" vertical="top"/>
    </xf>
    <xf numFmtId="0" fontId="33" fillId="0" borderId="3" xfId="7" applyFont="1" applyFill="1" applyBorder="1" applyAlignment="1">
      <alignment horizontal="right" vertical="top"/>
    </xf>
    <xf numFmtId="167" fontId="33" fillId="0" borderId="3" xfId="7" applyNumberFormat="1" applyFont="1" applyFill="1" applyBorder="1" applyAlignment="1">
      <alignment vertical="top" shrinkToFit="1"/>
    </xf>
    <xf numFmtId="172" fontId="14" fillId="3" borderId="8" xfId="0" applyNumberFormat="1" applyFont="1" applyFill="1" applyBorder="1" applyAlignment="1">
      <alignment horizontal="center" vertical="top"/>
    </xf>
    <xf numFmtId="1" fontId="33" fillId="0" borderId="2" xfId="7" applyNumberFormat="1" applyFont="1" applyFill="1" applyBorder="1" applyAlignment="1">
      <alignment horizontal="center" vertical="top" wrapText="1" readingOrder="2"/>
    </xf>
    <xf numFmtId="0" fontId="33" fillId="0" borderId="3" xfId="7" applyFont="1" applyFill="1" applyBorder="1" applyAlignment="1">
      <alignment vertical="top"/>
    </xf>
    <xf numFmtId="172" fontId="14" fillId="5" borderId="8" xfId="0" applyNumberFormat="1" applyFont="1" applyFill="1" applyBorder="1" applyAlignment="1">
      <alignment horizontal="center" vertical="top"/>
    </xf>
    <xf numFmtId="0" fontId="6" fillId="0" borderId="0" xfId="7" applyFont="1" applyFill="1" applyAlignment="1">
      <alignment vertical="top"/>
    </xf>
    <xf numFmtId="1" fontId="8" fillId="0" borderId="0" xfId="7" applyNumberFormat="1" applyFont="1" applyFill="1" applyAlignment="1">
      <alignment horizontal="center" vertical="top"/>
    </xf>
    <xf numFmtId="1" fontId="20" fillId="5" borderId="2" xfId="0" applyNumberFormat="1" applyFont="1" applyFill="1" applyBorder="1" applyAlignment="1">
      <alignment horizontal="right" vertical="top" shrinkToFit="1"/>
    </xf>
    <xf numFmtId="1" fontId="20" fillId="5" borderId="4" xfId="0" applyNumberFormat="1" applyFont="1" applyFill="1" applyBorder="1" applyAlignment="1">
      <alignment horizontal="center" vertical="top" wrapText="1"/>
    </xf>
    <xf numFmtId="172" fontId="8" fillId="0" borderId="4" xfId="0" applyNumberFormat="1" applyFont="1" applyFill="1" applyBorder="1" applyAlignment="1">
      <alignment horizontal="center" vertical="top"/>
    </xf>
    <xf numFmtId="1" fontId="31" fillId="3" borderId="2" xfId="0" applyNumberFormat="1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vertical="top" wrapText="1" readingOrder="2"/>
    </xf>
    <xf numFmtId="1" fontId="14" fillId="3" borderId="3" xfId="0" applyNumberFormat="1" applyFont="1" applyFill="1" applyBorder="1" applyAlignment="1">
      <alignment horizontal="right" vertical="top" shrinkToFit="1"/>
    </xf>
    <xf numFmtId="172" fontId="14" fillId="3" borderId="4" xfId="0" applyNumberFormat="1" applyFont="1" applyFill="1" applyBorder="1" applyAlignment="1">
      <alignment horizontal="center" vertical="top"/>
    </xf>
    <xf numFmtId="172" fontId="8" fillId="5" borderId="4" xfId="0" applyNumberFormat="1" applyFont="1" applyFill="1" applyBorder="1" applyAlignment="1">
      <alignment horizontal="center" vertical="top"/>
    </xf>
    <xf numFmtId="1" fontId="14" fillId="5" borderId="2" xfId="0" applyNumberFormat="1" applyFont="1" applyFill="1" applyBorder="1" applyAlignment="1">
      <alignment horizontal="center" vertical="top" shrinkToFit="1"/>
    </xf>
    <xf numFmtId="172" fontId="14" fillId="5" borderId="4" xfId="0" applyNumberFormat="1" applyFont="1" applyFill="1" applyBorder="1" applyAlignment="1">
      <alignment horizontal="center" vertical="top"/>
    </xf>
    <xf numFmtId="1" fontId="31" fillId="3" borderId="5" xfId="0" applyNumberFormat="1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vertical="top" wrapText="1" readingOrder="2"/>
    </xf>
    <xf numFmtId="1" fontId="14" fillId="3" borderId="6" xfId="0" applyNumberFormat="1" applyFont="1" applyFill="1" applyBorder="1" applyAlignment="1">
      <alignment horizontal="right" vertical="top" shrinkToFit="1"/>
    </xf>
    <xf numFmtId="172" fontId="14" fillId="3" borderId="36" xfId="0" applyNumberFormat="1" applyFont="1" applyFill="1" applyBorder="1" applyAlignment="1">
      <alignment horizontal="center" vertical="top"/>
    </xf>
    <xf numFmtId="1" fontId="34" fillId="0" borderId="0" xfId="7" applyNumberFormat="1" applyFont="1" applyFill="1" applyAlignment="1">
      <alignment vertical="top"/>
    </xf>
    <xf numFmtId="0" fontId="19" fillId="2" borderId="0" xfId="0" applyFont="1" applyFill="1" applyBorder="1" applyAlignment="1">
      <alignment horizontal="center" vertical="center" wrapText="1" readingOrder="2"/>
    </xf>
    <xf numFmtId="0" fontId="14" fillId="3" borderId="0" xfId="15" applyFont="1" applyFill="1" applyBorder="1" applyAlignment="1" applyProtection="1">
      <alignment vertical="center"/>
    </xf>
    <xf numFmtId="0" fontId="5" fillId="0" borderId="0" xfId="7" applyFont="1" applyFill="1" applyAlignment="1">
      <alignment vertical="top" wrapText="1"/>
    </xf>
    <xf numFmtId="167" fontId="36" fillId="0" borderId="0" xfId="7" applyNumberFormat="1" applyFont="1" applyFill="1" applyBorder="1" applyAlignment="1">
      <alignment vertical="top" wrapText="1"/>
    </xf>
    <xf numFmtId="0" fontId="33" fillId="0" borderId="3" xfId="7" applyFont="1" applyFill="1" applyBorder="1" applyAlignment="1">
      <alignment horizontal="right" vertical="top" wrapText="1"/>
    </xf>
    <xf numFmtId="0" fontId="35" fillId="3" borderId="3" xfId="7" applyFont="1" applyFill="1" applyBorder="1" applyAlignment="1">
      <alignment horizontal="right" vertical="top" wrapText="1"/>
    </xf>
    <xf numFmtId="0" fontId="33" fillId="0" borderId="3" xfId="7" applyFont="1" applyFill="1" applyBorder="1" applyAlignment="1">
      <alignment horizontal="right" vertical="top" wrapText="1" readingOrder="2"/>
    </xf>
    <xf numFmtId="0" fontId="37" fillId="5" borderId="3" xfId="7" applyFont="1" applyFill="1" applyBorder="1" applyAlignment="1">
      <alignment horizontal="right" vertical="top" wrapText="1"/>
    </xf>
    <xf numFmtId="0" fontId="6" fillId="0" borderId="0" xfId="7" applyFont="1" applyFill="1" applyAlignment="1">
      <alignment vertical="top" wrapText="1"/>
    </xf>
    <xf numFmtId="172" fontId="8" fillId="0" borderId="4" xfId="0" applyNumberFormat="1" applyFont="1" applyFill="1" applyBorder="1" applyAlignment="1">
      <alignment horizontal="center" vertical="center"/>
    </xf>
    <xf numFmtId="172" fontId="14" fillId="3" borderId="4" xfId="0" applyNumberFormat="1" applyFont="1" applyFill="1" applyBorder="1" applyAlignment="1">
      <alignment horizontal="center" vertical="center"/>
    </xf>
    <xf numFmtId="172" fontId="8" fillId="5" borderId="4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right" vertical="top" wrapText="1" readingOrder="2"/>
    </xf>
    <xf numFmtId="0" fontId="12" fillId="3" borderId="5" xfId="0" applyFont="1" applyFill="1" applyBorder="1" applyAlignment="1">
      <alignment horizontal="right" vertical="top" wrapText="1" readingOrder="2"/>
    </xf>
    <xf numFmtId="3" fontId="12" fillId="3" borderId="6" xfId="0" applyNumberFormat="1" applyFont="1" applyFill="1" applyBorder="1" applyAlignment="1">
      <alignment horizontal="center" vertical="top" shrinkToFit="1"/>
    </xf>
    <xf numFmtId="0" fontId="12" fillId="3" borderId="6" xfId="0" applyFont="1" applyFill="1" applyBorder="1" applyAlignment="1">
      <alignment horizontal="right" vertical="top" wrapText="1" readingOrder="2"/>
    </xf>
    <xf numFmtId="172" fontId="14" fillId="3" borderId="36" xfId="0" applyNumberFormat="1" applyFont="1" applyFill="1" applyBorder="1" applyAlignment="1">
      <alignment horizontal="center" vertical="center"/>
    </xf>
    <xf numFmtId="0" fontId="33" fillId="5" borderId="2" xfId="0" applyFont="1" applyFill="1" applyBorder="1" applyAlignment="1">
      <alignment horizontal="left" vertical="top" wrapText="1"/>
    </xf>
    <xf numFmtId="0" fontId="33" fillId="5" borderId="3" xfId="0" applyFont="1" applyFill="1" applyBorder="1" applyAlignment="1">
      <alignment horizontal="center" vertical="top" wrapText="1"/>
    </xf>
    <xf numFmtId="0" fontId="33" fillId="0" borderId="2" xfId="7" applyNumberFormat="1" applyFont="1" applyFill="1" applyBorder="1" applyAlignment="1">
      <alignment horizontal="center" vertical="top"/>
    </xf>
    <xf numFmtId="0" fontId="31" fillId="3" borderId="2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center" vertical="top" wrapText="1"/>
    </xf>
    <xf numFmtId="0" fontId="39" fillId="0" borderId="0" xfId="7" applyFont="1" applyFill="1" applyBorder="1" applyAlignment="1">
      <alignment vertical="center" shrinkToFit="1"/>
    </xf>
    <xf numFmtId="0" fontId="33" fillId="5" borderId="3" xfId="0" applyFont="1" applyFill="1" applyBorder="1" applyAlignment="1">
      <alignment horizontal="right" vertical="top" wrapText="1" readingOrder="2"/>
    </xf>
    <xf numFmtId="0" fontId="6" fillId="5" borderId="2" xfId="7" applyFont="1" applyFill="1" applyBorder="1" applyAlignment="1">
      <alignment horizontal="center" vertical="top"/>
    </xf>
    <xf numFmtId="0" fontId="6" fillId="5" borderId="3" xfId="7" applyFont="1" applyFill="1" applyBorder="1" applyAlignment="1">
      <alignment horizontal="center" vertical="top"/>
    </xf>
    <xf numFmtId="0" fontId="10" fillId="5" borderId="3" xfId="7" applyFont="1" applyFill="1" applyBorder="1" applyAlignment="1">
      <alignment horizontal="center" vertical="top"/>
    </xf>
    <xf numFmtId="0" fontId="8" fillId="5" borderId="3" xfId="7" applyFont="1" applyFill="1" applyBorder="1" applyAlignment="1">
      <alignment horizontal="right" vertical="top"/>
    </xf>
    <xf numFmtId="167" fontId="6" fillId="5" borderId="4" xfId="7" applyNumberFormat="1" applyFont="1" applyFill="1" applyBorder="1" applyAlignment="1">
      <alignment horizontal="right" vertical="top"/>
    </xf>
    <xf numFmtId="0" fontId="38" fillId="0" borderId="3" xfId="7" applyFont="1" applyFill="1" applyBorder="1" applyAlignment="1">
      <alignment horizontal="right" vertical="top"/>
    </xf>
    <xf numFmtId="0" fontId="14" fillId="3" borderId="2" xfId="7" applyFont="1" applyFill="1" applyBorder="1" applyAlignment="1">
      <alignment horizontal="center" vertical="top"/>
    </xf>
    <xf numFmtId="0" fontId="14" fillId="3" borderId="3" xfId="7" applyFont="1" applyFill="1" applyBorder="1" applyAlignment="1">
      <alignment horizontal="center" vertical="top"/>
    </xf>
    <xf numFmtId="0" fontId="44" fillId="3" borderId="3" xfId="7" applyFont="1" applyFill="1" applyBorder="1" applyAlignment="1">
      <alignment horizontal="center" vertical="top"/>
    </xf>
    <xf numFmtId="0" fontId="14" fillId="3" borderId="3" xfId="7" applyFont="1" applyFill="1" applyBorder="1" applyAlignment="1">
      <alignment horizontal="right" vertical="top"/>
    </xf>
    <xf numFmtId="0" fontId="6" fillId="0" borderId="3" xfId="7" applyFont="1" applyFill="1" applyBorder="1" applyAlignment="1">
      <alignment horizontal="right" vertical="top"/>
    </xf>
    <xf numFmtId="0" fontId="14" fillId="3" borderId="5" xfId="7" applyFont="1" applyFill="1" applyBorder="1" applyAlignment="1">
      <alignment horizontal="center" vertical="top"/>
    </xf>
    <xf numFmtId="0" fontId="14" fillId="3" borderId="6" xfId="7" applyFont="1" applyFill="1" applyBorder="1" applyAlignment="1">
      <alignment horizontal="center" vertical="top"/>
    </xf>
    <xf numFmtId="0" fontId="44" fillId="3" borderId="6" xfId="7" applyFont="1" applyFill="1" applyBorder="1" applyAlignment="1">
      <alignment horizontal="center" vertical="top"/>
    </xf>
    <xf numFmtId="0" fontId="14" fillId="3" borderId="6" xfId="7" applyFont="1" applyFill="1" applyBorder="1" applyAlignment="1">
      <alignment horizontal="right" vertical="top"/>
    </xf>
    <xf numFmtId="0" fontId="37" fillId="0" borderId="2" xfId="7" applyFont="1" applyFill="1" applyBorder="1" applyAlignment="1">
      <alignment horizontal="center" vertical="top"/>
    </xf>
    <xf numFmtId="0" fontId="37" fillId="0" borderId="3" xfId="7" applyFont="1" applyFill="1" applyBorder="1" applyAlignment="1">
      <alignment horizontal="center" vertical="top"/>
    </xf>
    <xf numFmtId="0" fontId="8" fillId="5" borderId="2" xfId="7" applyFont="1" applyFill="1" applyBorder="1" applyAlignment="1">
      <alignment horizontal="center" vertical="top"/>
    </xf>
    <xf numFmtId="0" fontId="8" fillId="5" borderId="3" xfId="7" applyFont="1" applyFill="1" applyBorder="1" applyAlignment="1">
      <alignment horizontal="center" vertical="top"/>
    </xf>
    <xf numFmtId="0" fontId="47" fillId="5" borderId="3" xfId="7" applyFont="1" applyFill="1" applyBorder="1" applyAlignment="1">
      <alignment horizontal="center" vertical="top"/>
    </xf>
    <xf numFmtId="0" fontId="8" fillId="0" borderId="2" xfId="7" applyFont="1" applyFill="1" applyBorder="1" applyAlignment="1">
      <alignment horizontal="center" vertical="top"/>
    </xf>
    <xf numFmtId="0" fontId="8" fillId="0" borderId="3" xfId="7" applyFont="1" applyFill="1" applyBorder="1" applyAlignment="1">
      <alignment horizontal="center" vertical="top"/>
    </xf>
    <xf numFmtId="0" fontId="12" fillId="3" borderId="2" xfId="7" applyFont="1" applyFill="1" applyBorder="1" applyAlignment="1">
      <alignment horizontal="center" vertical="center" wrapText="1"/>
    </xf>
    <xf numFmtId="0" fontId="12" fillId="3" borderId="3" xfId="7" applyFont="1" applyFill="1" applyBorder="1" applyAlignment="1">
      <alignment horizontal="center" vertical="center" wrapText="1"/>
    </xf>
    <xf numFmtId="0" fontId="6" fillId="5" borderId="2" xfId="0" applyNumberFormat="1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right" vertical="top" wrapText="1" shrinkToFit="1"/>
    </xf>
    <xf numFmtId="0" fontId="6" fillId="5" borderId="3" xfId="0" applyFont="1" applyFill="1" applyBorder="1" applyAlignment="1">
      <alignment horizontal="right" vertical="top" wrapText="1" shrinkToFit="1"/>
    </xf>
    <xf numFmtId="0" fontId="33" fillId="0" borderId="2" xfId="0" applyNumberFormat="1" applyFont="1" applyFill="1" applyBorder="1" applyAlignment="1">
      <alignment horizontal="center" vertical="top"/>
    </xf>
    <xf numFmtId="172" fontId="12" fillId="3" borderId="8" xfId="0" applyNumberFormat="1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right" vertical="top" readingOrder="2"/>
    </xf>
    <xf numFmtId="0" fontId="33" fillId="0" borderId="3" xfId="0" applyFont="1" applyFill="1" applyBorder="1" applyAlignment="1">
      <alignment horizontal="right" vertical="top"/>
    </xf>
    <xf numFmtId="0" fontId="14" fillId="3" borderId="2" xfId="0" applyFont="1" applyFill="1" applyBorder="1" applyAlignment="1">
      <alignment vertical="top" wrapText="1" readingOrder="2"/>
    </xf>
    <xf numFmtId="3" fontId="14" fillId="3" borderId="3" xfId="0" applyNumberFormat="1" applyFont="1" applyFill="1" applyBorder="1" applyAlignment="1">
      <alignment vertical="top" shrinkToFit="1"/>
    </xf>
    <xf numFmtId="0" fontId="20" fillId="5" borderId="2" xfId="0" applyFont="1" applyFill="1" applyBorder="1" applyAlignment="1">
      <alignment vertical="top" wrapText="1" readingOrder="2"/>
    </xf>
    <xf numFmtId="0" fontId="33" fillId="5" borderId="3" xfId="0" applyFont="1" applyFill="1" applyBorder="1" applyAlignment="1">
      <alignment vertical="top" wrapText="1"/>
    </xf>
    <xf numFmtId="0" fontId="12" fillId="3" borderId="41" xfId="0" applyFont="1" applyFill="1" applyBorder="1" applyAlignment="1">
      <alignment horizontal="center" vertical="center"/>
    </xf>
    <xf numFmtId="172" fontId="8" fillId="0" borderId="3" xfId="0" applyNumberFormat="1" applyFont="1" applyFill="1" applyBorder="1" applyAlignment="1">
      <alignment horizontal="center" vertical="top"/>
    </xf>
    <xf numFmtId="172" fontId="14" fillId="3" borderId="3" xfId="0" applyNumberFormat="1" applyFont="1" applyFill="1" applyBorder="1" applyAlignment="1">
      <alignment horizontal="center" vertical="top"/>
    </xf>
    <xf numFmtId="172" fontId="8" fillId="5" borderId="3" xfId="0" applyNumberFormat="1" applyFont="1" applyFill="1" applyBorder="1" applyAlignment="1">
      <alignment horizontal="center" vertical="top"/>
    </xf>
    <xf numFmtId="0" fontId="14" fillId="3" borderId="5" xfId="0" applyFont="1" applyFill="1" applyBorder="1" applyAlignment="1">
      <alignment vertical="top" wrapText="1" readingOrder="2"/>
    </xf>
    <xf numFmtId="3" fontId="14" fillId="3" borderId="6" xfId="0" applyNumberFormat="1" applyFont="1" applyFill="1" applyBorder="1" applyAlignment="1">
      <alignment vertical="top" shrinkToFit="1"/>
    </xf>
    <xf numFmtId="172" fontId="14" fillId="3" borderId="6" xfId="0" applyNumberFormat="1" applyFont="1" applyFill="1" applyBorder="1" applyAlignment="1">
      <alignment horizontal="center" vertical="top"/>
    </xf>
    <xf numFmtId="0" fontId="33" fillId="0" borderId="3" xfId="0" applyFont="1" applyFill="1" applyBorder="1" applyAlignment="1">
      <alignment horizontal="right" vertical="top" wrapText="1"/>
    </xf>
    <xf numFmtId="0" fontId="45" fillId="0" borderId="0" xfId="0" applyFont="1" applyFill="1" applyAlignment="1">
      <alignment horizontal="right" wrapText="1"/>
    </xf>
    <xf numFmtId="169" fontId="45" fillId="0" borderId="0" xfId="0" applyNumberFormat="1" applyFont="1" applyFill="1" applyAlignment="1">
      <alignment horizontal="right" wrapText="1"/>
    </xf>
    <xf numFmtId="0" fontId="20" fillId="0" borderId="0" xfId="0" applyFont="1" applyFill="1" applyBorder="1" applyAlignment="1"/>
    <xf numFmtId="0" fontId="20" fillId="0" borderId="2" xfId="0" applyNumberFormat="1" applyFont="1" applyFill="1" applyBorder="1" applyAlignment="1">
      <alignment horizontal="center" vertical="top"/>
    </xf>
    <xf numFmtId="0" fontId="20" fillId="0" borderId="2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right"/>
    </xf>
    <xf numFmtId="0" fontId="20" fillId="0" borderId="0" xfId="0" applyFont="1" applyFill="1"/>
    <xf numFmtId="0" fontId="45" fillId="0" borderId="0" xfId="0" applyFont="1" applyFill="1" applyBorder="1" applyAlignment="1">
      <alignment horizontal="right" wrapText="1"/>
    </xf>
    <xf numFmtId="3" fontId="14" fillId="3" borderId="3" xfId="0" applyNumberFormat="1" applyFont="1" applyFill="1" applyBorder="1" applyAlignment="1">
      <alignment horizontal="right" vertical="top" wrapText="1" shrinkToFit="1"/>
    </xf>
    <xf numFmtId="3" fontId="14" fillId="3" borderId="6" xfId="0" applyNumberFormat="1" applyFont="1" applyFill="1" applyBorder="1" applyAlignment="1">
      <alignment horizontal="right" vertical="top" wrapText="1" shrinkToFit="1"/>
    </xf>
    <xf numFmtId="0" fontId="20" fillId="5" borderId="25" xfId="0" applyNumberFormat="1" applyFont="1" applyFill="1" applyBorder="1" applyAlignment="1">
      <alignment horizontal="center" vertical="top"/>
    </xf>
    <xf numFmtId="1" fontId="20" fillId="5" borderId="1" xfId="0" applyNumberFormat="1" applyFont="1" applyFill="1" applyBorder="1" applyAlignment="1">
      <alignment horizontal="center" vertical="top"/>
    </xf>
    <xf numFmtId="1" fontId="20" fillId="5" borderId="35" xfId="0" applyNumberFormat="1" applyFont="1" applyFill="1" applyBorder="1" applyAlignment="1">
      <alignment horizontal="center" vertical="top"/>
    </xf>
    <xf numFmtId="0" fontId="20" fillId="5" borderId="43" xfId="0" applyFont="1" applyFill="1" applyBorder="1" applyAlignment="1">
      <alignment horizontal="right" vertical="top" readingOrder="2"/>
    </xf>
    <xf numFmtId="0" fontId="33" fillId="0" borderId="3" xfId="0" applyFont="1" applyFill="1" applyBorder="1" applyAlignment="1">
      <alignment vertical="top"/>
    </xf>
    <xf numFmtId="167" fontId="33" fillId="0" borderId="3" xfId="7" applyNumberFormat="1" applyFont="1" applyFill="1" applyBorder="1" applyAlignment="1">
      <alignment horizontal="right" vertical="top" wrapText="1" shrinkToFit="1"/>
    </xf>
    <xf numFmtId="0" fontId="20" fillId="5" borderId="2" xfId="0" applyFont="1" applyFill="1" applyBorder="1" applyAlignment="1">
      <alignment horizontal="center" vertical="top" wrapText="1" readingOrder="2"/>
    </xf>
    <xf numFmtId="0" fontId="20" fillId="5" borderId="3" xfId="0" applyFont="1" applyFill="1" applyBorder="1" applyAlignment="1">
      <alignment horizontal="right" vertical="top" wrapText="1"/>
    </xf>
    <xf numFmtId="2" fontId="34" fillId="0" borderId="0" xfId="7" applyNumberFormat="1" applyFont="1" applyFill="1" applyAlignment="1">
      <alignment vertical="center"/>
    </xf>
    <xf numFmtId="0" fontId="28" fillId="0" borderId="8" xfId="0" applyFont="1" applyBorder="1" applyAlignment="1">
      <alignment horizontal="right" vertical="top" wrapText="1"/>
    </xf>
    <xf numFmtId="0" fontId="25" fillId="0" borderId="8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 wrapText="1"/>
    </xf>
    <xf numFmtId="0" fontId="26" fillId="0" borderId="8" xfId="15" applyFont="1" applyFill="1" applyBorder="1" applyAlignment="1" applyProtection="1">
      <alignment horizontal="center" vertical="top"/>
    </xf>
    <xf numFmtId="0" fontId="25" fillId="0" borderId="8" xfId="0" applyFont="1" applyFill="1" applyBorder="1" applyAlignment="1">
      <alignment horizontal="center" vertical="top"/>
    </xf>
    <xf numFmtId="0" fontId="25" fillId="0" borderId="20" xfId="0" applyFont="1" applyFill="1" applyBorder="1" applyAlignment="1">
      <alignment horizontal="center" vertical="top"/>
    </xf>
    <xf numFmtId="0" fontId="25" fillId="0" borderId="21" xfId="0" applyFont="1" applyFill="1" applyBorder="1" applyAlignment="1">
      <alignment horizontal="center" vertical="top"/>
    </xf>
    <xf numFmtId="0" fontId="24" fillId="0" borderId="17" xfId="0" applyFont="1" applyFill="1" applyBorder="1" applyAlignment="1">
      <alignment horizontal="center" vertical="top"/>
    </xf>
    <xf numFmtId="0" fontId="24" fillId="0" borderId="18" xfId="0" applyFont="1" applyFill="1" applyBorder="1" applyAlignment="1">
      <alignment horizontal="center" vertical="top"/>
    </xf>
    <xf numFmtId="0" fontId="25" fillId="0" borderId="8" xfId="0" applyFont="1" applyBorder="1" applyAlignment="1">
      <alignment horizontal="right" vertical="top" wrapText="1"/>
    </xf>
    <xf numFmtId="0" fontId="25" fillId="0" borderId="9" xfId="0" applyFont="1" applyBorder="1" applyAlignment="1">
      <alignment horizontal="right" vertical="top" wrapText="1"/>
    </xf>
    <xf numFmtId="0" fontId="25" fillId="0" borderId="8" xfId="0" applyFont="1" applyFill="1" applyBorder="1" applyAlignment="1">
      <alignment horizontal="right" vertical="top"/>
    </xf>
    <xf numFmtId="0" fontId="25" fillId="0" borderId="9" xfId="0" applyFont="1" applyFill="1" applyBorder="1" applyAlignment="1">
      <alignment horizontal="right" vertical="top"/>
    </xf>
    <xf numFmtId="2" fontId="11" fillId="0" borderId="0" xfId="0" applyNumberFormat="1" applyFont="1" applyFill="1" applyBorder="1" applyAlignment="1">
      <alignment horizontal="center" vertical="top" wrapText="1"/>
    </xf>
    <xf numFmtId="0" fontId="31" fillId="3" borderId="0" xfId="15" applyFont="1" applyFill="1" applyBorder="1" applyAlignment="1" applyProtection="1">
      <alignment horizontal="center" vertical="center"/>
    </xf>
    <xf numFmtId="2" fontId="13" fillId="3" borderId="27" xfId="0" applyNumberFormat="1" applyFont="1" applyFill="1" applyBorder="1" applyAlignment="1">
      <alignment horizontal="center" vertical="top"/>
    </xf>
    <xf numFmtId="2" fontId="13" fillId="3" borderId="26" xfId="0" applyNumberFormat="1" applyFont="1" applyFill="1" applyBorder="1" applyAlignment="1">
      <alignment horizontal="center" vertical="top"/>
    </xf>
    <xf numFmtId="2" fontId="12" fillId="3" borderId="29" xfId="7" applyNumberFormat="1" applyFont="1" applyFill="1" applyBorder="1" applyAlignment="1">
      <alignment horizontal="center" vertical="center"/>
    </xf>
    <xf numFmtId="2" fontId="12" fillId="3" borderId="31" xfId="7" applyNumberFormat="1" applyFont="1" applyFill="1" applyBorder="1" applyAlignment="1">
      <alignment horizontal="center" vertical="center"/>
    </xf>
    <xf numFmtId="2" fontId="12" fillId="3" borderId="30" xfId="7" applyNumberFormat="1" applyFont="1" applyFill="1" applyBorder="1" applyAlignment="1">
      <alignment horizontal="center" vertical="center"/>
    </xf>
    <xf numFmtId="2" fontId="12" fillId="3" borderId="32" xfId="7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 wrapText="1"/>
    </xf>
    <xf numFmtId="1" fontId="12" fillId="3" borderId="1" xfId="7" applyNumberFormat="1" applyFont="1" applyFill="1" applyBorder="1" applyAlignment="1">
      <alignment horizontal="center" vertical="center"/>
    </xf>
    <xf numFmtId="1" fontId="12" fillId="3" borderId="3" xfId="7" applyNumberFormat="1" applyFont="1" applyFill="1" applyBorder="1" applyAlignment="1">
      <alignment horizontal="center" vertical="center"/>
    </xf>
    <xf numFmtId="1" fontId="12" fillId="3" borderId="13" xfId="7" applyNumberFormat="1" applyFont="1" applyFill="1" applyBorder="1" applyAlignment="1">
      <alignment horizontal="center" vertical="center"/>
    </xf>
    <xf numFmtId="1" fontId="12" fillId="3" borderId="14" xfId="7" applyNumberFormat="1" applyFont="1" applyFill="1" applyBorder="1" applyAlignment="1">
      <alignment horizontal="center" vertical="center"/>
    </xf>
    <xf numFmtId="1" fontId="12" fillId="3" borderId="11" xfId="7" applyNumberFormat="1" applyFont="1" applyFill="1" applyBorder="1" applyAlignment="1">
      <alignment horizontal="center" vertical="center"/>
    </xf>
    <xf numFmtId="1" fontId="12" fillId="3" borderId="12" xfId="7" applyNumberFormat="1" applyFont="1" applyFill="1" applyBorder="1" applyAlignment="1">
      <alignment horizontal="center" vertical="center"/>
    </xf>
    <xf numFmtId="1" fontId="12" fillId="3" borderId="35" xfId="7" applyNumberFormat="1" applyFont="1" applyFill="1" applyBorder="1" applyAlignment="1">
      <alignment horizontal="center" vertical="center"/>
    </xf>
    <xf numFmtId="1" fontId="12" fillId="3" borderId="4" xfId="7" applyNumberFormat="1" applyFont="1" applyFill="1" applyBorder="1" applyAlignment="1">
      <alignment horizontal="center" vertical="center"/>
    </xf>
    <xf numFmtId="0" fontId="12" fillId="3" borderId="1" xfId="7" applyFont="1" applyFill="1" applyBorder="1" applyAlignment="1">
      <alignment horizontal="center" vertical="center"/>
    </xf>
    <xf numFmtId="0" fontId="12" fillId="3" borderId="3" xfId="7" applyFont="1" applyFill="1" applyBorder="1" applyAlignment="1">
      <alignment horizontal="center" vertical="center"/>
    </xf>
    <xf numFmtId="1" fontId="12" fillId="3" borderId="25" xfId="7" applyNumberFormat="1" applyFont="1" applyFill="1" applyBorder="1" applyAlignment="1">
      <alignment horizontal="center" vertical="center"/>
    </xf>
    <xf numFmtId="1" fontId="12" fillId="3" borderId="2" xfId="7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/>
    </xf>
    <xf numFmtId="0" fontId="13" fillId="3" borderId="25" xfId="7" applyFont="1" applyFill="1" applyBorder="1" applyAlignment="1">
      <alignment horizontal="center" vertical="center"/>
    </xf>
    <xf numFmtId="0" fontId="13" fillId="3" borderId="1" xfId="7" applyFont="1" applyFill="1" applyBorder="1" applyAlignment="1">
      <alignment horizontal="center" vertical="center"/>
    </xf>
    <xf numFmtId="0" fontId="13" fillId="3" borderId="1" xfId="7" applyFont="1" applyFill="1" applyBorder="1" applyAlignment="1">
      <alignment horizontal="center" vertical="center" wrapText="1"/>
    </xf>
    <xf numFmtId="0" fontId="13" fillId="3" borderId="3" xfId="7" applyFont="1" applyFill="1" applyBorder="1" applyAlignment="1">
      <alignment horizontal="center" vertical="center" wrapText="1"/>
    </xf>
    <xf numFmtId="0" fontId="23" fillId="3" borderId="0" xfId="15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>
      <alignment horizontal="center" vertical="top" wrapText="1" readingOrder="2"/>
    </xf>
    <xf numFmtId="0" fontId="13" fillId="3" borderId="11" xfId="7" applyFont="1" applyFill="1" applyBorder="1" applyAlignment="1">
      <alignment horizontal="center" vertical="center" wrapText="1"/>
    </xf>
    <xf numFmtId="0" fontId="13" fillId="3" borderId="12" xfId="7" applyFont="1" applyFill="1" applyBorder="1" applyAlignment="1">
      <alignment horizontal="center" vertical="center" wrapText="1"/>
    </xf>
    <xf numFmtId="0" fontId="13" fillId="3" borderId="13" xfId="7" applyFont="1" applyFill="1" applyBorder="1" applyAlignment="1">
      <alignment horizontal="center" vertical="center" wrapText="1"/>
    </xf>
    <xf numFmtId="0" fontId="13" fillId="3" borderId="14" xfId="7" applyFont="1" applyFill="1" applyBorder="1" applyAlignment="1">
      <alignment horizontal="center" vertical="center" wrapText="1"/>
    </xf>
    <xf numFmtId="0" fontId="12" fillId="3" borderId="35" xfId="7" applyFont="1" applyFill="1" applyBorder="1" applyAlignment="1">
      <alignment horizontal="center" vertical="center" wrapText="1"/>
    </xf>
    <xf numFmtId="0" fontId="12" fillId="3" borderId="4" xfId="7" applyFont="1" applyFill="1" applyBorder="1" applyAlignment="1">
      <alignment horizontal="center" vertical="center" wrapText="1"/>
    </xf>
    <xf numFmtId="0" fontId="40" fillId="0" borderId="0" xfId="7" applyFont="1" applyFill="1" applyBorder="1" applyAlignment="1">
      <alignment horizontal="right"/>
    </xf>
    <xf numFmtId="0" fontId="37" fillId="0" borderId="0" xfId="7" applyFont="1" applyFill="1" applyAlignment="1">
      <alignment horizontal="center" vertical="center" shrinkToFit="1"/>
    </xf>
    <xf numFmtId="0" fontId="12" fillId="3" borderId="25" xfId="7" applyFont="1" applyFill="1" applyBorder="1" applyAlignment="1">
      <alignment horizontal="center" vertical="center" wrapText="1"/>
    </xf>
    <xf numFmtId="0" fontId="12" fillId="3" borderId="1" xfId="7" applyFont="1" applyFill="1" applyBorder="1" applyAlignment="1">
      <alignment horizontal="center" vertical="center" wrapText="1"/>
    </xf>
    <xf numFmtId="0" fontId="12" fillId="3" borderId="3" xfId="7" applyFont="1" applyFill="1" applyBorder="1" applyAlignment="1">
      <alignment horizontal="center" vertical="center" wrapText="1"/>
    </xf>
    <xf numFmtId="3" fontId="17" fillId="3" borderId="38" xfId="0" applyNumberFormat="1" applyFont="1" applyFill="1" applyBorder="1" applyAlignment="1">
      <alignment horizontal="center" vertical="top" wrapText="1" shrinkToFit="1"/>
    </xf>
    <xf numFmtId="3" fontId="17" fillId="3" borderId="39" xfId="0" applyNumberFormat="1" applyFont="1" applyFill="1" applyBorder="1" applyAlignment="1">
      <alignment horizontal="center" vertical="top" wrapText="1" shrinkToFi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12" fillId="3" borderId="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2" fillId="3" borderId="37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right" vertical="center" readingOrder="2"/>
    </xf>
    <xf numFmtId="0" fontId="12" fillId="3" borderId="41" xfId="0" applyFont="1" applyFill="1" applyBorder="1" applyAlignment="1">
      <alignment horizontal="center" vertical="center"/>
    </xf>
    <xf numFmtId="0" fontId="12" fillId="3" borderId="42" xfId="0" applyFont="1" applyFill="1" applyBorder="1" applyAlignment="1">
      <alignment horizontal="center" vertical="center"/>
    </xf>
    <xf numFmtId="0" fontId="12" fillId="3" borderId="40" xfId="0" applyFont="1" applyFill="1" applyBorder="1" applyAlignment="1">
      <alignment horizontal="center" vertical="center"/>
    </xf>
  </cellXfs>
  <cellStyles count="16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urrency 2" xfId="6" xr:uid="{00000000-0005-0000-0000-000005000000}"/>
    <cellStyle name="Hyperlink" xfId="15" builtinId="8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3 2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Percent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4C3D4"/>
      <color rgb="FF4C718E"/>
      <color rgb="FF045571"/>
      <color rgb="FFD6D7D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5</xdr:row>
      <xdr:rowOff>0</xdr:rowOff>
    </xdr:from>
    <xdr:to>
      <xdr:col>2</xdr:col>
      <xdr:colOff>2446020</xdr:colOff>
      <xdr:row>5</xdr:row>
      <xdr:rowOff>0</xdr:rowOff>
    </xdr:to>
    <xdr:sp macro="" textlink="">
      <xdr:nvSpPr>
        <xdr:cNvPr id="41555" name="Rectangle 13">
          <a:extLst>
            <a:ext uri="{FF2B5EF4-FFF2-40B4-BE49-F238E27FC236}">
              <a16:creationId xmlns:a16="http://schemas.microsoft.com/office/drawing/2014/main" id="{00000000-0008-0000-0000-000053A20000}"/>
            </a:ext>
          </a:extLst>
        </xdr:cNvPr>
        <xdr:cNvSpPr>
          <a:spLocks noChangeArrowheads="1"/>
        </xdr:cNvSpPr>
      </xdr:nvSpPr>
      <xdr:spPr bwMode="auto">
        <a:xfrm>
          <a:off x="161597340" y="1226820"/>
          <a:ext cx="29565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yuosef.darmaki@mof.gov.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4AF5E-B4B0-4C0E-9F10-0002B9018899}">
  <dimension ref="A1:G11"/>
  <sheetViews>
    <sheetView showGridLines="0" rightToLeft="1" tabSelected="1" zoomScale="90" zoomScaleNormal="90" workbookViewId="0">
      <selection activeCell="A14" sqref="A14"/>
    </sheetView>
  </sheetViews>
  <sheetFormatPr defaultRowHeight="12.5" x14ac:dyDescent="0.25"/>
  <cols>
    <col min="1" max="1" width="19.26953125" style="28" bestFit="1" customWidth="1"/>
    <col min="2" max="2" width="85.54296875" style="28" customWidth="1"/>
    <col min="3" max="3" width="20.08984375" style="28" customWidth="1"/>
    <col min="4" max="4" width="21.36328125" style="28" bestFit="1" customWidth="1"/>
    <col min="5" max="5" width="20.36328125" style="28" customWidth="1"/>
    <col min="6" max="256" width="8.7265625" style="28"/>
    <col min="257" max="257" width="19.26953125" style="28" bestFit="1" customWidth="1"/>
    <col min="258" max="258" width="77.1796875" style="28" customWidth="1"/>
    <col min="259" max="259" width="20.08984375" style="28" customWidth="1"/>
    <col min="260" max="260" width="21.36328125" style="28" bestFit="1" customWidth="1"/>
    <col min="261" max="261" width="20.36328125" style="28" customWidth="1"/>
    <col min="262" max="512" width="8.7265625" style="28"/>
    <col min="513" max="513" width="19.26953125" style="28" bestFit="1" customWidth="1"/>
    <col min="514" max="514" width="77.1796875" style="28" customWidth="1"/>
    <col min="515" max="515" width="20.08984375" style="28" customWidth="1"/>
    <col min="516" max="516" width="21.36328125" style="28" bestFit="1" customWidth="1"/>
    <col min="517" max="517" width="20.36328125" style="28" customWidth="1"/>
    <col min="518" max="768" width="8.7265625" style="28"/>
    <col min="769" max="769" width="19.26953125" style="28" bestFit="1" customWidth="1"/>
    <col min="770" max="770" width="77.1796875" style="28" customWidth="1"/>
    <col min="771" max="771" width="20.08984375" style="28" customWidth="1"/>
    <col min="772" max="772" width="21.36328125" style="28" bestFit="1" customWidth="1"/>
    <col min="773" max="773" width="20.36328125" style="28" customWidth="1"/>
    <col min="774" max="1024" width="8.7265625" style="28"/>
    <col min="1025" max="1025" width="19.26953125" style="28" bestFit="1" customWidth="1"/>
    <col min="1026" max="1026" width="77.1796875" style="28" customWidth="1"/>
    <col min="1027" max="1027" width="20.08984375" style="28" customWidth="1"/>
    <col min="1028" max="1028" width="21.36328125" style="28" bestFit="1" customWidth="1"/>
    <col min="1029" max="1029" width="20.36328125" style="28" customWidth="1"/>
    <col min="1030" max="1280" width="8.7265625" style="28"/>
    <col min="1281" max="1281" width="19.26953125" style="28" bestFit="1" customWidth="1"/>
    <col min="1282" max="1282" width="77.1796875" style="28" customWidth="1"/>
    <col min="1283" max="1283" width="20.08984375" style="28" customWidth="1"/>
    <col min="1284" max="1284" width="21.36328125" style="28" bestFit="1" customWidth="1"/>
    <col min="1285" max="1285" width="20.36328125" style="28" customWidth="1"/>
    <col min="1286" max="1536" width="8.7265625" style="28"/>
    <col min="1537" max="1537" width="19.26953125" style="28" bestFit="1" customWidth="1"/>
    <col min="1538" max="1538" width="77.1796875" style="28" customWidth="1"/>
    <col min="1539" max="1539" width="20.08984375" style="28" customWidth="1"/>
    <col min="1540" max="1540" width="21.36328125" style="28" bestFit="1" customWidth="1"/>
    <col min="1541" max="1541" width="20.36328125" style="28" customWidth="1"/>
    <col min="1542" max="1792" width="8.7265625" style="28"/>
    <col min="1793" max="1793" width="19.26953125" style="28" bestFit="1" customWidth="1"/>
    <col min="1794" max="1794" width="77.1796875" style="28" customWidth="1"/>
    <col min="1795" max="1795" width="20.08984375" style="28" customWidth="1"/>
    <col min="1796" max="1796" width="21.36328125" style="28" bestFit="1" customWidth="1"/>
    <col min="1797" max="1797" width="20.36328125" style="28" customWidth="1"/>
    <col min="1798" max="2048" width="8.7265625" style="28"/>
    <col min="2049" max="2049" width="19.26953125" style="28" bestFit="1" customWidth="1"/>
    <col min="2050" max="2050" width="77.1796875" style="28" customWidth="1"/>
    <col min="2051" max="2051" width="20.08984375" style="28" customWidth="1"/>
    <col min="2052" max="2052" width="21.36328125" style="28" bestFit="1" customWidth="1"/>
    <col min="2053" max="2053" width="20.36328125" style="28" customWidth="1"/>
    <col min="2054" max="2304" width="8.7265625" style="28"/>
    <col min="2305" max="2305" width="19.26953125" style="28" bestFit="1" customWidth="1"/>
    <col min="2306" max="2306" width="77.1796875" style="28" customWidth="1"/>
    <col min="2307" max="2307" width="20.08984375" style="28" customWidth="1"/>
    <col min="2308" max="2308" width="21.36328125" style="28" bestFit="1" customWidth="1"/>
    <col min="2309" max="2309" width="20.36328125" style="28" customWidth="1"/>
    <col min="2310" max="2560" width="8.7265625" style="28"/>
    <col min="2561" max="2561" width="19.26953125" style="28" bestFit="1" customWidth="1"/>
    <col min="2562" max="2562" width="77.1796875" style="28" customWidth="1"/>
    <col min="2563" max="2563" width="20.08984375" style="28" customWidth="1"/>
    <col min="2564" max="2564" width="21.36328125" style="28" bestFit="1" customWidth="1"/>
    <col min="2565" max="2565" width="20.36328125" style="28" customWidth="1"/>
    <col min="2566" max="2816" width="8.7265625" style="28"/>
    <col min="2817" max="2817" width="19.26953125" style="28" bestFit="1" customWidth="1"/>
    <col min="2818" max="2818" width="77.1796875" style="28" customWidth="1"/>
    <col min="2819" max="2819" width="20.08984375" style="28" customWidth="1"/>
    <col min="2820" max="2820" width="21.36328125" style="28" bestFit="1" customWidth="1"/>
    <col min="2821" max="2821" width="20.36328125" style="28" customWidth="1"/>
    <col min="2822" max="3072" width="8.7265625" style="28"/>
    <col min="3073" max="3073" width="19.26953125" style="28" bestFit="1" customWidth="1"/>
    <col min="3074" max="3074" width="77.1796875" style="28" customWidth="1"/>
    <col min="3075" max="3075" width="20.08984375" style="28" customWidth="1"/>
    <col min="3076" max="3076" width="21.36328125" style="28" bestFit="1" customWidth="1"/>
    <col min="3077" max="3077" width="20.36328125" style="28" customWidth="1"/>
    <col min="3078" max="3328" width="8.7265625" style="28"/>
    <col min="3329" max="3329" width="19.26953125" style="28" bestFit="1" customWidth="1"/>
    <col min="3330" max="3330" width="77.1796875" style="28" customWidth="1"/>
    <col min="3331" max="3331" width="20.08984375" style="28" customWidth="1"/>
    <col min="3332" max="3332" width="21.36328125" style="28" bestFit="1" customWidth="1"/>
    <col min="3333" max="3333" width="20.36328125" style="28" customWidth="1"/>
    <col min="3334" max="3584" width="8.7265625" style="28"/>
    <col min="3585" max="3585" width="19.26953125" style="28" bestFit="1" customWidth="1"/>
    <col min="3586" max="3586" width="77.1796875" style="28" customWidth="1"/>
    <col min="3587" max="3587" width="20.08984375" style="28" customWidth="1"/>
    <col min="3588" max="3588" width="21.36328125" style="28" bestFit="1" customWidth="1"/>
    <col min="3589" max="3589" width="20.36328125" style="28" customWidth="1"/>
    <col min="3590" max="3840" width="8.7265625" style="28"/>
    <col min="3841" max="3841" width="19.26953125" style="28" bestFit="1" customWidth="1"/>
    <col min="3842" max="3842" width="77.1796875" style="28" customWidth="1"/>
    <col min="3843" max="3843" width="20.08984375" style="28" customWidth="1"/>
    <col min="3844" max="3844" width="21.36328125" style="28" bestFit="1" customWidth="1"/>
    <col min="3845" max="3845" width="20.36328125" style="28" customWidth="1"/>
    <col min="3846" max="4096" width="8.7265625" style="28"/>
    <col min="4097" max="4097" width="19.26953125" style="28" bestFit="1" customWidth="1"/>
    <col min="4098" max="4098" width="77.1796875" style="28" customWidth="1"/>
    <col min="4099" max="4099" width="20.08984375" style="28" customWidth="1"/>
    <col min="4100" max="4100" width="21.36328125" style="28" bestFit="1" customWidth="1"/>
    <col min="4101" max="4101" width="20.36328125" style="28" customWidth="1"/>
    <col min="4102" max="4352" width="8.7265625" style="28"/>
    <col min="4353" max="4353" width="19.26953125" style="28" bestFit="1" customWidth="1"/>
    <col min="4354" max="4354" width="77.1796875" style="28" customWidth="1"/>
    <col min="4355" max="4355" width="20.08984375" style="28" customWidth="1"/>
    <col min="4356" max="4356" width="21.36328125" style="28" bestFit="1" customWidth="1"/>
    <col min="4357" max="4357" width="20.36328125" style="28" customWidth="1"/>
    <col min="4358" max="4608" width="8.7265625" style="28"/>
    <col min="4609" max="4609" width="19.26953125" style="28" bestFit="1" customWidth="1"/>
    <col min="4610" max="4610" width="77.1796875" style="28" customWidth="1"/>
    <col min="4611" max="4611" width="20.08984375" style="28" customWidth="1"/>
    <col min="4612" max="4612" width="21.36328125" style="28" bestFit="1" customWidth="1"/>
    <col min="4613" max="4613" width="20.36328125" style="28" customWidth="1"/>
    <col min="4614" max="4864" width="8.7265625" style="28"/>
    <col min="4865" max="4865" width="19.26953125" style="28" bestFit="1" customWidth="1"/>
    <col min="4866" max="4866" width="77.1796875" style="28" customWidth="1"/>
    <col min="4867" max="4867" width="20.08984375" style="28" customWidth="1"/>
    <col min="4868" max="4868" width="21.36328125" style="28" bestFit="1" customWidth="1"/>
    <col min="4869" max="4869" width="20.36328125" style="28" customWidth="1"/>
    <col min="4870" max="5120" width="8.7265625" style="28"/>
    <col min="5121" max="5121" width="19.26953125" style="28" bestFit="1" customWidth="1"/>
    <col min="5122" max="5122" width="77.1796875" style="28" customWidth="1"/>
    <col min="5123" max="5123" width="20.08984375" style="28" customWidth="1"/>
    <col min="5124" max="5124" width="21.36328125" style="28" bestFit="1" customWidth="1"/>
    <col min="5125" max="5125" width="20.36328125" style="28" customWidth="1"/>
    <col min="5126" max="5376" width="8.7265625" style="28"/>
    <col min="5377" max="5377" width="19.26953125" style="28" bestFit="1" customWidth="1"/>
    <col min="5378" max="5378" width="77.1796875" style="28" customWidth="1"/>
    <col min="5379" max="5379" width="20.08984375" style="28" customWidth="1"/>
    <col min="5380" max="5380" width="21.36328125" style="28" bestFit="1" customWidth="1"/>
    <col min="5381" max="5381" width="20.36328125" style="28" customWidth="1"/>
    <col min="5382" max="5632" width="8.7265625" style="28"/>
    <col min="5633" max="5633" width="19.26953125" style="28" bestFit="1" customWidth="1"/>
    <col min="5634" max="5634" width="77.1796875" style="28" customWidth="1"/>
    <col min="5635" max="5635" width="20.08984375" style="28" customWidth="1"/>
    <col min="5636" max="5636" width="21.36328125" style="28" bestFit="1" customWidth="1"/>
    <col min="5637" max="5637" width="20.36328125" style="28" customWidth="1"/>
    <col min="5638" max="5888" width="8.7265625" style="28"/>
    <col min="5889" max="5889" width="19.26953125" style="28" bestFit="1" customWidth="1"/>
    <col min="5890" max="5890" width="77.1796875" style="28" customWidth="1"/>
    <col min="5891" max="5891" width="20.08984375" style="28" customWidth="1"/>
    <col min="5892" max="5892" width="21.36328125" style="28" bestFit="1" customWidth="1"/>
    <col min="5893" max="5893" width="20.36328125" style="28" customWidth="1"/>
    <col min="5894" max="6144" width="8.7265625" style="28"/>
    <col min="6145" max="6145" width="19.26953125" style="28" bestFit="1" customWidth="1"/>
    <col min="6146" max="6146" width="77.1796875" style="28" customWidth="1"/>
    <col min="6147" max="6147" width="20.08984375" style="28" customWidth="1"/>
    <col min="6148" max="6148" width="21.36328125" style="28" bestFit="1" customWidth="1"/>
    <col min="6149" max="6149" width="20.36328125" style="28" customWidth="1"/>
    <col min="6150" max="6400" width="8.7265625" style="28"/>
    <col min="6401" max="6401" width="19.26953125" style="28" bestFit="1" customWidth="1"/>
    <col min="6402" max="6402" width="77.1796875" style="28" customWidth="1"/>
    <col min="6403" max="6403" width="20.08984375" style="28" customWidth="1"/>
    <col min="6404" max="6404" width="21.36328125" style="28" bestFit="1" customWidth="1"/>
    <col min="6405" max="6405" width="20.36328125" style="28" customWidth="1"/>
    <col min="6406" max="6656" width="8.7265625" style="28"/>
    <col min="6657" max="6657" width="19.26953125" style="28" bestFit="1" customWidth="1"/>
    <col min="6658" max="6658" width="77.1796875" style="28" customWidth="1"/>
    <col min="6659" max="6659" width="20.08984375" style="28" customWidth="1"/>
    <col min="6660" max="6660" width="21.36328125" style="28" bestFit="1" customWidth="1"/>
    <col min="6661" max="6661" width="20.36328125" style="28" customWidth="1"/>
    <col min="6662" max="6912" width="8.7265625" style="28"/>
    <col min="6913" max="6913" width="19.26953125" style="28" bestFit="1" customWidth="1"/>
    <col min="6914" max="6914" width="77.1796875" style="28" customWidth="1"/>
    <col min="6915" max="6915" width="20.08984375" style="28" customWidth="1"/>
    <col min="6916" max="6916" width="21.36328125" style="28" bestFit="1" customWidth="1"/>
    <col min="6917" max="6917" width="20.36328125" style="28" customWidth="1"/>
    <col min="6918" max="7168" width="8.7265625" style="28"/>
    <col min="7169" max="7169" width="19.26953125" style="28" bestFit="1" customWidth="1"/>
    <col min="7170" max="7170" width="77.1796875" style="28" customWidth="1"/>
    <col min="7171" max="7171" width="20.08984375" style="28" customWidth="1"/>
    <col min="7172" max="7172" width="21.36328125" style="28" bestFit="1" customWidth="1"/>
    <col min="7173" max="7173" width="20.36328125" style="28" customWidth="1"/>
    <col min="7174" max="7424" width="8.7265625" style="28"/>
    <col min="7425" max="7425" width="19.26953125" style="28" bestFit="1" customWidth="1"/>
    <col min="7426" max="7426" width="77.1796875" style="28" customWidth="1"/>
    <col min="7427" max="7427" width="20.08984375" style="28" customWidth="1"/>
    <col min="7428" max="7428" width="21.36328125" style="28" bestFit="1" customWidth="1"/>
    <col min="7429" max="7429" width="20.36328125" style="28" customWidth="1"/>
    <col min="7430" max="7680" width="8.7265625" style="28"/>
    <col min="7681" max="7681" width="19.26953125" style="28" bestFit="1" customWidth="1"/>
    <col min="7682" max="7682" width="77.1796875" style="28" customWidth="1"/>
    <col min="7683" max="7683" width="20.08984375" style="28" customWidth="1"/>
    <col min="7684" max="7684" width="21.36328125" style="28" bestFit="1" customWidth="1"/>
    <col min="7685" max="7685" width="20.36328125" style="28" customWidth="1"/>
    <col min="7686" max="7936" width="8.7265625" style="28"/>
    <col min="7937" max="7937" width="19.26953125" style="28" bestFit="1" customWidth="1"/>
    <col min="7938" max="7938" width="77.1796875" style="28" customWidth="1"/>
    <col min="7939" max="7939" width="20.08984375" style="28" customWidth="1"/>
    <col min="7940" max="7940" width="21.36328125" style="28" bestFit="1" customWidth="1"/>
    <col min="7941" max="7941" width="20.36328125" style="28" customWidth="1"/>
    <col min="7942" max="8192" width="8.7265625" style="28"/>
    <col min="8193" max="8193" width="19.26953125" style="28" bestFit="1" customWidth="1"/>
    <col min="8194" max="8194" width="77.1796875" style="28" customWidth="1"/>
    <col min="8195" max="8195" width="20.08984375" style="28" customWidth="1"/>
    <col min="8196" max="8196" width="21.36328125" style="28" bestFit="1" customWidth="1"/>
    <col min="8197" max="8197" width="20.36328125" style="28" customWidth="1"/>
    <col min="8198" max="8448" width="8.7265625" style="28"/>
    <col min="8449" max="8449" width="19.26953125" style="28" bestFit="1" customWidth="1"/>
    <col min="8450" max="8450" width="77.1796875" style="28" customWidth="1"/>
    <col min="8451" max="8451" width="20.08984375" style="28" customWidth="1"/>
    <col min="8452" max="8452" width="21.36328125" style="28" bestFit="1" customWidth="1"/>
    <col min="8453" max="8453" width="20.36328125" style="28" customWidth="1"/>
    <col min="8454" max="8704" width="8.7265625" style="28"/>
    <col min="8705" max="8705" width="19.26953125" style="28" bestFit="1" customWidth="1"/>
    <col min="8706" max="8706" width="77.1796875" style="28" customWidth="1"/>
    <col min="8707" max="8707" width="20.08984375" style="28" customWidth="1"/>
    <col min="8708" max="8708" width="21.36328125" style="28" bestFit="1" customWidth="1"/>
    <col min="8709" max="8709" width="20.36328125" style="28" customWidth="1"/>
    <col min="8710" max="8960" width="8.7265625" style="28"/>
    <col min="8961" max="8961" width="19.26953125" style="28" bestFit="1" customWidth="1"/>
    <col min="8962" max="8962" width="77.1796875" style="28" customWidth="1"/>
    <col min="8963" max="8963" width="20.08984375" style="28" customWidth="1"/>
    <col min="8964" max="8964" width="21.36328125" style="28" bestFit="1" customWidth="1"/>
    <col min="8965" max="8965" width="20.36328125" style="28" customWidth="1"/>
    <col min="8966" max="9216" width="8.7265625" style="28"/>
    <col min="9217" max="9217" width="19.26953125" style="28" bestFit="1" customWidth="1"/>
    <col min="9218" max="9218" width="77.1796875" style="28" customWidth="1"/>
    <col min="9219" max="9219" width="20.08984375" style="28" customWidth="1"/>
    <col min="9220" max="9220" width="21.36328125" style="28" bestFit="1" customWidth="1"/>
    <col min="9221" max="9221" width="20.36328125" style="28" customWidth="1"/>
    <col min="9222" max="9472" width="8.7265625" style="28"/>
    <col min="9473" max="9473" width="19.26953125" style="28" bestFit="1" customWidth="1"/>
    <col min="9474" max="9474" width="77.1796875" style="28" customWidth="1"/>
    <col min="9475" max="9475" width="20.08984375" style="28" customWidth="1"/>
    <col min="9476" max="9476" width="21.36328125" style="28" bestFit="1" customWidth="1"/>
    <col min="9477" max="9477" width="20.36328125" style="28" customWidth="1"/>
    <col min="9478" max="9728" width="8.7265625" style="28"/>
    <col min="9729" max="9729" width="19.26953125" style="28" bestFit="1" customWidth="1"/>
    <col min="9730" max="9730" width="77.1796875" style="28" customWidth="1"/>
    <col min="9731" max="9731" width="20.08984375" style="28" customWidth="1"/>
    <col min="9732" max="9732" width="21.36328125" style="28" bestFit="1" customWidth="1"/>
    <col min="9733" max="9733" width="20.36328125" style="28" customWidth="1"/>
    <col min="9734" max="9984" width="8.7265625" style="28"/>
    <col min="9985" max="9985" width="19.26953125" style="28" bestFit="1" customWidth="1"/>
    <col min="9986" max="9986" width="77.1796875" style="28" customWidth="1"/>
    <col min="9987" max="9987" width="20.08984375" style="28" customWidth="1"/>
    <col min="9988" max="9988" width="21.36328125" style="28" bestFit="1" customWidth="1"/>
    <col min="9989" max="9989" width="20.36328125" style="28" customWidth="1"/>
    <col min="9990" max="10240" width="8.7265625" style="28"/>
    <col min="10241" max="10241" width="19.26953125" style="28" bestFit="1" customWidth="1"/>
    <col min="10242" max="10242" width="77.1796875" style="28" customWidth="1"/>
    <col min="10243" max="10243" width="20.08984375" style="28" customWidth="1"/>
    <col min="10244" max="10244" width="21.36328125" style="28" bestFit="1" customWidth="1"/>
    <col min="10245" max="10245" width="20.36328125" style="28" customWidth="1"/>
    <col min="10246" max="10496" width="8.7265625" style="28"/>
    <col min="10497" max="10497" width="19.26953125" style="28" bestFit="1" customWidth="1"/>
    <col min="10498" max="10498" width="77.1796875" style="28" customWidth="1"/>
    <col min="10499" max="10499" width="20.08984375" style="28" customWidth="1"/>
    <col min="10500" max="10500" width="21.36328125" style="28" bestFit="1" customWidth="1"/>
    <col min="10501" max="10501" width="20.36328125" style="28" customWidth="1"/>
    <col min="10502" max="10752" width="8.7265625" style="28"/>
    <col min="10753" max="10753" width="19.26953125" style="28" bestFit="1" customWidth="1"/>
    <col min="10754" max="10754" width="77.1796875" style="28" customWidth="1"/>
    <col min="10755" max="10755" width="20.08984375" style="28" customWidth="1"/>
    <col min="10756" max="10756" width="21.36328125" style="28" bestFit="1" customWidth="1"/>
    <col min="10757" max="10757" width="20.36328125" style="28" customWidth="1"/>
    <col min="10758" max="11008" width="8.7265625" style="28"/>
    <col min="11009" max="11009" width="19.26953125" style="28" bestFit="1" customWidth="1"/>
    <col min="11010" max="11010" width="77.1796875" style="28" customWidth="1"/>
    <col min="11011" max="11011" width="20.08984375" style="28" customWidth="1"/>
    <col min="11012" max="11012" width="21.36328125" style="28" bestFit="1" customWidth="1"/>
    <col min="11013" max="11013" width="20.36328125" style="28" customWidth="1"/>
    <col min="11014" max="11264" width="8.7265625" style="28"/>
    <col min="11265" max="11265" width="19.26953125" style="28" bestFit="1" customWidth="1"/>
    <col min="11266" max="11266" width="77.1796875" style="28" customWidth="1"/>
    <col min="11267" max="11267" width="20.08984375" style="28" customWidth="1"/>
    <col min="11268" max="11268" width="21.36328125" style="28" bestFit="1" customWidth="1"/>
    <col min="11269" max="11269" width="20.36328125" style="28" customWidth="1"/>
    <col min="11270" max="11520" width="8.7265625" style="28"/>
    <col min="11521" max="11521" width="19.26953125" style="28" bestFit="1" customWidth="1"/>
    <col min="11522" max="11522" width="77.1796875" style="28" customWidth="1"/>
    <col min="11523" max="11523" width="20.08984375" style="28" customWidth="1"/>
    <col min="11524" max="11524" width="21.36328125" style="28" bestFit="1" customWidth="1"/>
    <col min="11525" max="11525" width="20.36328125" style="28" customWidth="1"/>
    <col min="11526" max="11776" width="8.7265625" style="28"/>
    <col min="11777" max="11777" width="19.26953125" style="28" bestFit="1" customWidth="1"/>
    <col min="11778" max="11778" width="77.1796875" style="28" customWidth="1"/>
    <col min="11779" max="11779" width="20.08984375" style="28" customWidth="1"/>
    <col min="11780" max="11780" width="21.36328125" style="28" bestFit="1" customWidth="1"/>
    <col min="11781" max="11781" width="20.36328125" style="28" customWidth="1"/>
    <col min="11782" max="12032" width="8.7265625" style="28"/>
    <col min="12033" max="12033" width="19.26953125" style="28" bestFit="1" customWidth="1"/>
    <col min="12034" max="12034" width="77.1796875" style="28" customWidth="1"/>
    <col min="12035" max="12035" width="20.08984375" style="28" customWidth="1"/>
    <col min="12036" max="12036" width="21.36328125" style="28" bestFit="1" customWidth="1"/>
    <col min="12037" max="12037" width="20.36328125" style="28" customWidth="1"/>
    <col min="12038" max="12288" width="8.7265625" style="28"/>
    <col min="12289" max="12289" width="19.26953125" style="28" bestFit="1" customWidth="1"/>
    <col min="12290" max="12290" width="77.1796875" style="28" customWidth="1"/>
    <col min="12291" max="12291" width="20.08984375" style="28" customWidth="1"/>
    <col min="12292" max="12292" width="21.36328125" style="28" bestFit="1" customWidth="1"/>
    <col min="12293" max="12293" width="20.36328125" style="28" customWidth="1"/>
    <col min="12294" max="12544" width="8.7265625" style="28"/>
    <col min="12545" max="12545" width="19.26953125" style="28" bestFit="1" customWidth="1"/>
    <col min="12546" max="12546" width="77.1796875" style="28" customWidth="1"/>
    <col min="12547" max="12547" width="20.08984375" style="28" customWidth="1"/>
    <col min="12548" max="12548" width="21.36328125" style="28" bestFit="1" customWidth="1"/>
    <col min="12549" max="12549" width="20.36328125" style="28" customWidth="1"/>
    <col min="12550" max="12800" width="8.7265625" style="28"/>
    <col min="12801" max="12801" width="19.26953125" style="28" bestFit="1" customWidth="1"/>
    <col min="12802" max="12802" width="77.1796875" style="28" customWidth="1"/>
    <col min="12803" max="12803" width="20.08984375" style="28" customWidth="1"/>
    <col min="12804" max="12804" width="21.36328125" style="28" bestFit="1" customWidth="1"/>
    <col min="12805" max="12805" width="20.36328125" style="28" customWidth="1"/>
    <col min="12806" max="13056" width="8.7265625" style="28"/>
    <col min="13057" max="13057" width="19.26953125" style="28" bestFit="1" customWidth="1"/>
    <col min="13058" max="13058" width="77.1796875" style="28" customWidth="1"/>
    <col min="13059" max="13059" width="20.08984375" style="28" customWidth="1"/>
    <col min="13060" max="13060" width="21.36328125" style="28" bestFit="1" customWidth="1"/>
    <col min="13061" max="13061" width="20.36328125" style="28" customWidth="1"/>
    <col min="13062" max="13312" width="8.7265625" style="28"/>
    <col min="13313" max="13313" width="19.26953125" style="28" bestFit="1" customWidth="1"/>
    <col min="13314" max="13314" width="77.1796875" style="28" customWidth="1"/>
    <col min="13315" max="13315" width="20.08984375" style="28" customWidth="1"/>
    <col min="13316" max="13316" width="21.36328125" style="28" bestFit="1" customWidth="1"/>
    <col min="13317" max="13317" width="20.36328125" style="28" customWidth="1"/>
    <col min="13318" max="13568" width="8.7265625" style="28"/>
    <col min="13569" max="13569" width="19.26953125" style="28" bestFit="1" customWidth="1"/>
    <col min="13570" max="13570" width="77.1796875" style="28" customWidth="1"/>
    <col min="13571" max="13571" width="20.08984375" style="28" customWidth="1"/>
    <col min="13572" max="13572" width="21.36328125" style="28" bestFit="1" customWidth="1"/>
    <col min="13573" max="13573" width="20.36328125" style="28" customWidth="1"/>
    <col min="13574" max="13824" width="8.7265625" style="28"/>
    <col min="13825" max="13825" width="19.26953125" style="28" bestFit="1" customWidth="1"/>
    <col min="13826" max="13826" width="77.1796875" style="28" customWidth="1"/>
    <col min="13827" max="13827" width="20.08984375" style="28" customWidth="1"/>
    <col min="13828" max="13828" width="21.36328125" style="28" bestFit="1" customWidth="1"/>
    <col min="13829" max="13829" width="20.36328125" style="28" customWidth="1"/>
    <col min="13830" max="14080" width="8.7265625" style="28"/>
    <col min="14081" max="14081" width="19.26953125" style="28" bestFit="1" customWidth="1"/>
    <col min="14082" max="14082" width="77.1796875" style="28" customWidth="1"/>
    <col min="14083" max="14083" width="20.08984375" style="28" customWidth="1"/>
    <col min="14084" max="14084" width="21.36328125" style="28" bestFit="1" customWidth="1"/>
    <col min="14085" max="14085" width="20.36328125" style="28" customWidth="1"/>
    <col min="14086" max="14336" width="8.7265625" style="28"/>
    <col min="14337" max="14337" width="19.26953125" style="28" bestFit="1" customWidth="1"/>
    <col min="14338" max="14338" width="77.1796875" style="28" customWidth="1"/>
    <col min="14339" max="14339" width="20.08984375" style="28" customWidth="1"/>
    <col min="14340" max="14340" width="21.36328125" style="28" bestFit="1" customWidth="1"/>
    <col min="14341" max="14341" width="20.36328125" style="28" customWidth="1"/>
    <col min="14342" max="14592" width="8.7265625" style="28"/>
    <col min="14593" max="14593" width="19.26953125" style="28" bestFit="1" customWidth="1"/>
    <col min="14594" max="14594" width="77.1796875" style="28" customWidth="1"/>
    <col min="14595" max="14595" width="20.08984375" style="28" customWidth="1"/>
    <col min="14596" max="14596" width="21.36328125" style="28" bestFit="1" customWidth="1"/>
    <col min="14597" max="14597" width="20.36328125" style="28" customWidth="1"/>
    <col min="14598" max="14848" width="8.7265625" style="28"/>
    <col min="14849" max="14849" width="19.26953125" style="28" bestFit="1" customWidth="1"/>
    <col min="14850" max="14850" width="77.1796875" style="28" customWidth="1"/>
    <col min="14851" max="14851" width="20.08984375" style="28" customWidth="1"/>
    <col min="14852" max="14852" width="21.36328125" style="28" bestFit="1" customWidth="1"/>
    <col min="14853" max="14853" width="20.36328125" style="28" customWidth="1"/>
    <col min="14854" max="15104" width="8.7265625" style="28"/>
    <col min="15105" max="15105" width="19.26953125" style="28" bestFit="1" customWidth="1"/>
    <col min="15106" max="15106" width="77.1796875" style="28" customWidth="1"/>
    <col min="15107" max="15107" width="20.08984375" style="28" customWidth="1"/>
    <col min="15108" max="15108" width="21.36328125" style="28" bestFit="1" customWidth="1"/>
    <col min="15109" max="15109" width="20.36328125" style="28" customWidth="1"/>
    <col min="15110" max="15360" width="8.7265625" style="28"/>
    <col min="15361" max="15361" width="19.26953125" style="28" bestFit="1" customWidth="1"/>
    <col min="15362" max="15362" width="77.1796875" style="28" customWidth="1"/>
    <col min="15363" max="15363" width="20.08984375" style="28" customWidth="1"/>
    <col min="15364" max="15364" width="21.36328125" style="28" bestFit="1" customWidth="1"/>
    <col min="15365" max="15365" width="20.36328125" style="28" customWidth="1"/>
    <col min="15366" max="15616" width="8.7265625" style="28"/>
    <col min="15617" max="15617" width="19.26953125" style="28" bestFit="1" customWidth="1"/>
    <col min="15618" max="15618" width="77.1796875" style="28" customWidth="1"/>
    <col min="15619" max="15619" width="20.08984375" style="28" customWidth="1"/>
    <col min="15620" max="15620" width="21.36328125" style="28" bestFit="1" customWidth="1"/>
    <col min="15621" max="15621" width="20.36328125" style="28" customWidth="1"/>
    <col min="15622" max="15872" width="8.7265625" style="28"/>
    <col min="15873" max="15873" width="19.26953125" style="28" bestFit="1" customWidth="1"/>
    <col min="15874" max="15874" width="77.1796875" style="28" customWidth="1"/>
    <col min="15875" max="15875" width="20.08984375" style="28" customWidth="1"/>
    <col min="15876" max="15876" width="21.36328125" style="28" bestFit="1" customWidth="1"/>
    <col min="15877" max="15877" width="20.36328125" style="28" customWidth="1"/>
    <col min="15878" max="16128" width="8.7265625" style="28"/>
    <col min="16129" max="16129" width="19.26953125" style="28" bestFit="1" customWidth="1"/>
    <col min="16130" max="16130" width="77.1796875" style="28" customWidth="1"/>
    <col min="16131" max="16131" width="20.08984375" style="28" customWidth="1"/>
    <col min="16132" max="16132" width="21.36328125" style="28" bestFit="1" customWidth="1"/>
    <col min="16133" max="16133" width="20.36328125" style="28" customWidth="1"/>
    <col min="16134" max="16384" width="8.7265625" style="28"/>
  </cols>
  <sheetData>
    <row r="1" spans="1:7" ht="13" thickBot="1" x14ac:dyDescent="0.3"/>
    <row r="2" spans="1:7" ht="20.5" x14ac:dyDescent="0.25">
      <c r="A2" s="29" t="s">
        <v>262</v>
      </c>
      <c r="B2" s="305" t="s">
        <v>306</v>
      </c>
      <c r="C2" s="305"/>
      <c r="D2" s="305"/>
      <c r="E2" s="306"/>
    </row>
    <row r="3" spans="1:7" ht="19" customHeight="1" x14ac:dyDescent="0.25">
      <c r="A3" s="30" t="s">
        <v>263</v>
      </c>
      <c r="B3" s="307" t="s">
        <v>336</v>
      </c>
      <c r="C3" s="307"/>
      <c r="D3" s="307"/>
      <c r="E3" s="308"/>
    </row>
    <row r="4" spans="1:7" ht="19" x14ac:dyDescent="0.25">
      <c r="A4" s="30" t="s">
        <v>264</v>
      </c>
      <c r="B4" s="309" t="s">
        <v>265</v>
      </c>
      <c r="C4" s="309"/>
      <c r="D4" s="309"/>
      <c r="E4" s="310"/>
    </row>
    <row r="5" spans="1:7" ht="19" x14ac:dyDescent="0.25">
      <c r="A5" s="30" t="s">
        <v>266</v>
      </c>
      <c r="B5" s="302" t="s">
        <v>267</v>
      </c>
      <c r="C5" s="302"/>
      <c r="D5" s="31" t="s">
        <v>268</v>
      </c>
      <c r="E5" s="32" t="s">
        <v>269</v>
      </c>
    </row>
    <row r="6" spans="1:7" ht="19" x14ac:dyDescent="0.25">
      <c r="A6" s="30" t="s">
        <v>270</v>
      </c>
      <c r="B6" s="302">
        <v>2026</v>
      </c>
      <c r="C6" s="302"/>
      <c r="D6" s="31" t="s">
        <v>271</v>
      </c>
      <c r="E6" s="33"/>
    </row>
    <row r="7" spans="1:7" ht="19" x14ac:dyDescent="0.25">
      <c r="A7" s="30" t="s">
        <v>272</v>
      </c>
      <c r="B7" s="302" t="s">
        <v>146</v>
      </c>
      <c r="C7" s="302"/>
      <c r="D7" s="31" t="s">
        <v>273</v>
      </c>
      <c r="E7" s="32">
        <v>24746607</v>
      </c>
    </row>
    <row r="8" spans="1:7" ht="19" x14ac:dyDescent="0.25">
      <c r="A8" s="30" t="s">
        <v>274</v>
      </c>
      <c r="B8" s="301" t="s">
        <v>275</v>
      </c>
      <c r="C8" s="301"/>
      <c r="D8" s="31" t="s">
        <v>276</v>
      </c>
      <c r="E8" s="32" t="s">
        <v>277</v>
      </c>
    </row>
    <row r="9" spans="1:7" ht="19" x14ac:dyDescent="0.25">
      <c r="A9" s="30" t="s">
        <v>278</v>
      </c>
      <c r="B9" s="302">
        <v>2022</v>
      </c>
      <c r="C9" s="302"/>
      <c r="D9" s="31" t="s">
        <v>279</v>
      </c>
      <c r="E9" s="32" t="s">
        <v>280</v>
      </c>
    </row>
    <row r="10" spans="1:7" ht="96.5" x14ac:dyDescent="0.25">
      <c r="A10" s="30" t="s">
        <v>281</v>
      </c>
      <c r="B10" s="296" t="s">
        <v>342</v>
      </c>
      <c r="C10" s="34" t="s">
        <v>282</v>
      </c>
      <c r="D10" s="31" t="s">
        <v>283</v>
      </c>
      <c r="E10" s="32" t="s">
        <v>284</v>
      </c>
      <c r="G10" s="34"/>
    </row>
    <row r="11" spans="1:7" ht="19.5" thickBot="1" x14ac:dyDescent="0.3">
      <c r="A11" s="35" t="s">
        <v>285</v>
      </c>
      <c r="B11" s="303" t="s">
        <v>286</v>
      </c>
      <c r="C11" s="303"/>
      <c r="D11" s="303"/>
      <c r="E11" s="304"/>
    </row>
  </sheetData>
  <mergeCells count="9">
    <mergeCell ref="B8:C8"/>
    <mergeCell ref="B9:C9"/>
    <mergeCell ref="B11:E11"/>
    <mergeCell ref="B2:E2"/>
    <mergeCell ref="B3:E3"/>
    <mergeCell ref="B4:E4"/>
    <mergeCell ref="B5:C5"/>
    <mergeCell ref="B6:C6"/>
    <mergeCell ref="B7:C7"/>
  </mergeCells>
  <hyperlinks>
    <hyperlink ref="B8" r:id="rId1" xr:uid="{5AB8A55B-DCCE-4A5E-91D1-9D20CCB8CABC}"/>
    <hyperlink ref="C10" location="'البيانات '!A1" display=" اضغط هنا للإنتقال إلى صفحة البيانات" xr:uid="{0AB4ECAF-D89C-439A-90A5-67B26BD2394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F883B-0AA5-4C68-9BE5-6ABBCA4116BC}">
  <dimension ref="A3:E8"/>
  <sheetViews>
    <sheetView showGridLines="0" rightToLeft="1" zoomScale="90" zoomScaleNormal="90" workbookViewId="0">
      <selection activeCell="B5" sqref="B5"/>
    </sheetView>
  </sheetViews>
  <sheetFormatPr defaultRowHeight="12.5" x14ac:dyDescent="0.25"/>
  <cols>
    <col min="1" max="1" width="3" style="28" customWidth="1"/>
    <col min="2" max="2" width="20.81640625" style="28" customWidth="1"/>
    <col min="3" max="3" width="67" style="28" customWidth="1"/>
    <col min="4" max="4" width="12.1796875" style="28" customWidth="1"/>
    <col min="5" max="5" width="21.36328125" style="28" customWidth="1"/>
    <col min="6" max="256" width="8.7265625" style="28"/>
    <col min="257" max="257" width="3" style="28" customWidth="1"/>
    <col min="258" max="258" width="20.81640625" style="28" customWidth="1"/>
    <col min="259" max="259" width="67" style="28" customWidth="1"/>
    <col min="260" max="260" width="12.1796875" style="28" customWidth="1"/>
    <col min="261" max="261" width="21.36328125" style="28" customWidth="1"/>
    <col min="262" max="512" width="8.7265625" style="28"/>
    <col min="513" max="513" width="3" style="28" customWidth="1"/>
    <col min="514" max="514" width="20.81640625" style="28" customWidth="1"/>
    <col min="515" max="515" width="67" style="28" customWidth="1"/>
    <col min="516" max="516" width="12.1796875" style="28" customWidth="1"/>
    <col min="517" max="517" width="21.36328125" style="28" customWidth="1"/>
    <col min="518" max="768" width="8.7265625" style="28"/>
    <col min="769" max="769" width="3" style="28" customWidth="1"/>
    <col min="770" max="770" width="20.81640625" style="28" customWidth="1"/>
    <col min="771" max="771" width="67" style="28" customWidth="1"/>
    <col min="772" max="772" width="12.1796875" style="28" customWidth="1"/>
    <col min="773" max="773" width="21.36328125" style="28" customWidth="1"/>
    <col min="774" max="1024" width="8.7265625" style="28"/>
    <col min="1025" max="1025" width="3" style="28" customWidth="1"/>
    <col min="1026" max="1026" width="20.81640625" style="28" customWidth="1"/>
    <col min="1027" max="1027" width="67" style="28" customWidth="1"/>
    <col min="1028" max="1028" width="12.1796875" style="28" customWidth="1"/>
    <col min="1029" max="1029" width="21.36328125" style="28" customWidth="1"/>
    <col min="1030" max="1280" width="8.7265625" style="28"/>
    <col min="1281" max="1281" width="3" style="28" customWidth="1"/>
    <col min="1282" max="1282" width="20.81640625" style="28" customWidth="1"/>
    <col min="1283" max="1283" width="67" style="28" customWidth="1"/>
    <col min="1284" max="1284" width="12.1796875" style="28" customWidth="1"/>
    <col min="1285" max="1285" width="21.36328125" style="28" customWidth="1"/>
    <col min="1286" max="1536" width="8.7265625" style="28"/>
    <col min="1537" max="1537" width="3" style="28" customWidth="1"/>
    <col min="1538" max="1538" width="20.81640625" style="28" customWidth="1"/>
    <col min="1539" max="1539" width="67" style="28" customWidth="1"/>
    <col min="1540" max="1540" width="12.1796875" style="28" customWidth="1"/>
    <col min="1541" max="1541" width="21.36328125" style="28" customWidth="1"/>
    <col min="1542" max="1792" width="8.7265625" style="28"/>
    <col min="1793" max="1793" width="3" style="28" customWidth="1"/>
    <col min="1794" max="1794" width="20.81640625" style="28" customWidth="1"/>
    <col min="1795" max="1795" width="67" style="28" customWidth="1"/>
    <col min="1796" max="1796" width="12.1796875" style="28" customWidth="1"/>
    <col min="1797" max="1797" width="21.36328125" style="28" customWidth="1"/>
    <col min="1798" max="2048" width="8.7265625" style="28"/>
    <col min="2049" max="2049" width="3" style="28" customWidth="1"/>
    <col min="2050" max="2050" width="20.81640625" style="28" customWidth="1"/>
    <col min="2051" max="2051" width="67" style="28" customWidth="1"/>
    <col min="2052" max="2052" width="12.1796875" style="28" customWidth="1"/>
    <col min="2053" max="2053" width="21.36328125" style="28" customWidth="1"/>
    <col min="2054" max="2304" width="8.7265625" style="28"/>
    <col min="2305" max="2305" width="3" style="28" customWidth="1"/>
    <col min="2306" max="2306" width="20.81640625" style="28" customWidth="1"/>
    <col min="2307" max="2307" width="67" style="28" customWidth="1"/>
    <col min="2308" max="2308" width="12.1796875" style="28" customWidth="1"/>
    <col min="2309" max="2309" width="21.36328125" style="28" customWidth="1"/>
    <col min="2310" max="2560" width="8.7265625" style="28"/>
    <col min="2561" max="2561" width="3" style="28" customWidth="1"/>
    <col min="2562" max="2562" width="20.81640625" style="28" customWidth="1"/>
    <col min="2563" max="2563" width="67" style="28" customWidth="1"/>
    <col min="2564" max="2564" width="12.1796875" style="28" customWidth="1"/>
    <col min="2565" max="2565" width="21.36328125" style="28" customWidth="1"/>
    <col min="2566" max="2816" width="8.7265625" style="28"/>
    <col min="2817" max="2817" width="3" style="28" customWidth="1"/>
    <col min="2818" max="2818" width="20.81640625" style="28" customWidth="1"/>
    <col min="2819" max="2819" width="67" style="28" customWidth="1"/>
    <col min="2820" max="2820" width="12.1796875" style="28" customWidth="1"/>
    <col min="2821" max="2821" width="21.36328125" style="28" customWidth="1"/>
    <col min="2822" max="3072" width="8.7265625" style="28"/>
    <col min="3073" max="3073" width="3" style="28" customWidth="1"/>
    <col min="3074" max="3074" width="20.81640625" style="28" customWidth="1"/>
    <col min="3075" max="3075" width="67" style="28" customWidth="1"/>
    <col min="3076" max="3076" width="12.1796875" style="28" customWidth="1"/>
    <col min="3077" max="3077" width="21.36328125" style="28" customWidth="1"/>
    <col min="3078" max="3328" width="8.7265625" style="28"/>
    <col min="3329" max="3329" width="3" style="28" customWidth="1"/>
    <col min="3330" max="3330" width="20.81640625" style="28" customWidth="1"/>
    <col min="3331" max="3331" width="67" style="28" customWidth="1"/>
    <col min="3332" max="3332" width="12.1796875" style="28" customWidth="1"/>
    <col min="3333" max="3333" width="21.36328125" style="28" customWidth="1"/>
    <col min="3334" max="3584" width="8.7265625" style="28"/>
    <col min="3585" max="3585" width="3" style="28" customWidth="1"/>
    <col min="3586" max="3586" width="20.81640625" style="28" customWidth="1"/>
    <col min="3587" max="3587" width="67" style="28" customWidth="1"/>
    <col min="3588" max="3588" width="12.1796875" style="28" customWidth="1"/>
    <col min="3589" max="3589" width="21.36328125" style="28" customWidth="1"/>
    <col min="3590" max="3840" width="8.7265625" style="28"/>
    <col min="3841" max="3841" width="3" style="28" customWidth="1"/>
    <col min="3842" max="3842" width="20.81640625" style="28" customWidth="1"/>
    <col min="3843" max="3843" width="67" style="28" customWidth="1"/>
    <col min="3844" max="3844" width="12.1796875" style="28" customWidth="1"/>
    <col min="3845" max="3845" width="21.36328125" style="28" customWidth="1"/>
    <col min="3846" max="4096" width="8.7265625" style="28"/>
    <col min="4097" max="4097" width="3" style="28" customWidth="1"/>
    <col min="4098" max="4098" width="20.81640625" style="28" customWidth="1"/>
    <col min="4099" max="4099" width="67" style="28" customWidth="1"/>
    <col min="4100" max="4100" width="12.1796875" style="28" customWidth="1"/>
    <col min="4101" max="4101" width="21.36328125" style="28" customWidth="1"/>
    <col min="4102" max="4352" width="8.7265625" style="28"/>
    <col min="4353" max="4353" width="3" style="28" customWidth="1"/>
    <col min="4354" max="4354" width="20.81640625" style="28" customWidth="1"/>
    <col min="4355" max="4355" width="67" style="28" customWidth="1"/>
    <col min="4356" max="4356" width="12.1796875" style="28" customWidth="1"/>
    <col min="4357" max="4357" width="21.36328125" style="28" customWidth="1"/>
    <col min="4358" max="4608" width="8.7265625" style="28"/>
    <col min="4609" max="4609" width="3" style="28" customWidth="1"/>
    <col min="4610" max="4610" width="20.81640625" style="28" customWidth="1"/>
    <col min="4611" max="4611" width="67" style="28" customWidth="1"/>
    <col min="4612" max="4612" width="12.1796875" style="28" customWidth="1"/>
    <col min="4613" max="4613" width="21.36328125" style="28" customWidth="1"/>
    <col min="4614" max="4864" width="8.7265625" style="28"/>
    <col min="4865" max="4865" width="3" style="28" customWidth="1"/>
    <col min="4866" max="4866" width="20.81640625" style="28" customWidth="1"/>
    <col min="4867" max="4867" width="67" style="28" customWidth="1"/>
    <col min="4868" max="4868" width="12.1796875" style="28" customWidth="1"/>
    <col min="4869" max="4869" width="21.36328125" style="28" customWidth="1"/>
    <col min="4870" max="5120" width="8.7265625" style="28"/>
    <col min="5121" max="5121" width="3" style="28" customWidth="1"/>
    <col min="5122" max="5122" width="20.81640625" style="28" customWidth="1"/>
    <col min="5123" max="5123" width="67" style="28" customWidth="1"/>
    <col min="5124" max="5124" width="12.1796875" style="28" customWidth="1"/>
    <col min="5125" max="5125" width="21.36328125" style="28" customWidth="1"/>
    <col min="5126" max="5376" width="8.7265625" style="28"/>
    <col min="5377" max="5377" width="3" style="28" customWidth="1"/>
    <col min="5378" max="5378" width="20.81640625" style="28" customWidth="1"/>
    <col min="5379" max="5379" width="67" style="28" customWidth="1"/>
    <col min="5380" max="5380" width="12.1796875" style="28" customWidth="1"/>
    <col min="5381" max="5381" width="21.36328125" style="28" customWidth="1"/>
    <col min="5382" max="5632" width="8.7265625" style="28"/>
    <col min="5633" max="5633" width="3" style="28" customWidth="1"/>
    <col min="5634" max="5634" width="20.81640625" style="28" customWidth="1"/>
    <col min="5635" max="5635" width="67" style="28" customWidth="1"/>
    <col min="5636" max="5636" width="12.1796875" style="28" customWidth="1"/>
    <col min="5637" max="5637" width="21.36328125" style="28" customWidth="1"/>
    <col min="5638" max="5888" width="8.7265625" style="28"/>
    <col min="5889" max="5889" width="3" style="28" customWidth="1"/>
    <col min="5890" max="5890" width="20.81640625" style="28" customWidth="1"/>
    <col min="5891" max="5891" width="67" style="28" customWidth="1"/>
    <col min="5892" max="5892" width="12.1796875" style="28" customWidth="1"/>
    <col min="5893" max="5893" width="21.36328125" style="28" customWidth="1"/>
    <col min="5894" max="6144" width="8.7265625" style="28"/>
    <col min="6145" max="6145" width="3" style="28" customWidth="1"/>
    <col min="6146" max="6146" width="20.81640625" style="28" customWidth="1"/>
    <col min="6147" max="6147" width="67" style="28" customWidth="1"/>
    <col min="6148" max="6148" width="12.1796875" style="28" customWidth="1"/>
    <col min="6149" max="6149" width="21.36328125" style="28" customWidth="1"/>
    <col min="6150" max="6400" width="8.7265625" style="28"/>
    <col min="6401" max="6401" width="3" style="28" customWidth="1"/>
    <col min="6402" max="6402" width="20.81640625" style="28" customWidth="1"/>
    <col min="6403" max="6403" width="67" style="28" customWidth="1"/>
    <col min="6404" max="6404" width="12.1796875" style="28" customWidth="1"/>
    <col min="6405" max="6405" width="21.36328125" style="28" customWidth="1"/>
    <col min="6406" max="6656" width="8.7265625" style="28"/>
    <col min="6657" max="6657" width="3" style="28" customWidth="1"/>
    <col min="6658" max="6658" width="20.81640625" style="28" customWidth="1"/>
    <col min="6659" max="6659" width="67" style="28" customWidth="1"/>
    <col min="6660" max="6660" width="12.1796875" style="28" customWidth="1"/>
    <col min="6661" max="6661" width="21.36328125" style="28" customWidth="1"/>
    <col min="6662" max="6912" width="8.7265625" style="28"/>
    <col min="6913" max="6913" width="3" style="28" customWidth="1"/>
    <col min="6914" max="6914" width="20.81640625" style="28" customWidth="1"/>
    <col min="6915" max="6915" width="67" style="28" customWidth="1"/>
    <col min="6916" max="6916" width="12.1796875" style="28" customWidth="1"/>
    <col min="6917" max="6917" width="21.36328125" style="28" customWidth="1"/>
    <col min="6918" max="7168" width="8.7265625" style="28"/>
    <col min="7169" max="7169" width="3" style="28" customWidth="1"/>
    <col min="7170" max="7170" width="20.81640625" style="28" customWidth="1"/>
    <col min="7171" max="7171" width="67" style="28" customWidth="1"/>
    <col min="7172" max="7172" width="12.1796875" style="28" customWidth="1"/>
    <col min="7173" max="7173" width="21.36328125" style="28" customWidth="1"/>
    <col min="7174" max="7424" width="8.7265625" style="28"/>
    <col min="7425" max="7425" width="3" style="28" customWidth="1"/>
    <col min="7426" max="7426" width="20.81640625" style="28" customWidth="1"/>
    <col min="7427" max="7427" width="67" style="28" customWidth="1"/>
    <col min="7428" max="7428" width="12.1796875" style="28" customWidth="1"/>
    <col min="7429" max="7429" width="21.36328125" style="28" customWidth="1"/>
    <col min="7430" max="7680" width="8.7265625" style="28"/>
    <col min="7681" max="7681" width="3" style="28" customWidth="1"/>
    <col min="7682" max="7682" width="20.81640625" style="28" customWidth="1"/>
    <col min="7683" max="7683" width="67" style="28" customWidth="1"/>
    <col min="7684" max="7684" width="12.1796875" style="28" customWidth="1"/>
    <col min="7685" max="7685" width="21.36328125" style="28" customWidth="1"/>
    <col min="7686" max="7936" width="8.7265625" style="28"/>
    <col min="7937" max="7937" width="3" style="28" customWidth="1"/>
    <col min="7938" max="7938" width="20.81640625" style="28" customWidth="1"/>
    <col min="7939" max="7939" width="67" style="28" customWidth="1"/>
    <col min="7940" max="7940" width="12.1796875" style="28" customWidth="1"/>
    <col min="7941" max="7941" width="21.36328125" style="28" customWidth="1"/>
    <col min="7942" max="8192" width="8.7265625" style="28"/>
    <col min="8193" max="8193" width="3" style="28" customWidth="1"/>
    <col min="8194" max="8194" width="20.81640625" style="28" customWidth="1"/>
    <col min="8195" max="8195" width="67" style="28" customWidth="1"/>
    <col min="8196" max="8196" width="12.1796875" style="28" customWidth="1"/>
    <col min="8197" max="8197" width="21.36328125" style="28" customWidth="1"/>
    <col min="8198" max="8448" width="8.7265625" style="28"/>
    <col min="8449" max="8449" width="3" style="28" customWidth="1"/>
    <col min="8450" max="8450" width="20.81640625" style="28" customWidth="1"/>
    <col min="8451" max="8451" width="67" style="28" customWidth="1"/>
    <col min="8452" max="8452" width="12.1796875" style="28" customWidth="1"/>
    <col min="8453" max="8453" width="21.36328125" style="28" customWidth="1"/>
    <col min="8454" max="8704" width="8.7265625" style="28"/>
    <col min="8705" max="8705" width="3" style="28" customWidth="1"/>
    <col min="8706" max="8706" width="20.81640625" style="28" customWidth="1"/>
    <col min="8707" max="8707" width="67" style="28" customWidth="1"/>
    <col min="8708" max="8708" width="12.1796875" style="28" customWidth="1"/>
    <col min="8709" max="8709" width="21.36328125" style="28" customWidth="1"/>
    <col min="8710" max="8960" width="8.7265625" style="28"/>
    <col min="8961" max="8961" width="3" style="28" customWidth="1"/>
    <col min="8962" max="8962" width="20.81640625" style="28" customWidth="1"/>
    <col min="8963" max="8963" width="67" style="28" customWidth="1"/>
    <col min="8964" max="8964" width="12.1796875" style="28" customWidth="1"/>
    <col min="8965" max="8965" width="21.36328125" style="28" customWidth="1"/>
    <col min="8966" max="9216" width="8.7265625" style="28"/>
    <col min="9217" max="9217" width="3" style="28" customWidth="1"/>
    <col min="9218" max="9218" width="20.81640625" style="28" customWidth="1"/>
    <col min="9219" max="9219" width="67" style="28" customWidth="1"/>
    <col min="9220" max="9220" width="12.1796875" style="28" customWidth="1"/>
    <col min="9221" max="9221" width="21.36328125" style="28" customWidth="1"/>
    <col min="9222" max="9472" width="8.7265625" style="28"/>
    <col min="9473" max="9473" width="3" style="28" customWidth="1"/>
    <col min="9474" max="9474" width="20.81640625" style="28" customWidth="1"/>
    <col min="9475" max="9475" width="67" style="28" customWidth="1"/>
    <col min="9476" max="9476" width="12.1796875" style="28" customWidth="1"/>
    <col min="9477" max="9477" width="21.36328125" style="28" customWidth="1"/>
    <col min="9478" max="9728" width="8.7265625" style="28"/>
    <col min="9729" max="9729" width="3" style="28" customWidth="1"/>
    <col min="9730" max="9730" width="20.81640625" style="28" customWidth="1"/>
    <col min="9731" max="9731" width="67" style="28" customWidth="1"/>
    <col min="9732" max="9732" width="12.1796875" style="28" customWidth="1"/>
    <col min="9733" max="9733" width="21.36328125" style="28" customWidth="1"/>
    <col min="9734" max="9984" width="8.7265625" style="28"/>
    <col min="9985" max="9985" width="3" style="28" customWidth="1"/>
    <col min="9986" max="9986" width="20.81640625" style="28" customWidth="1"/>
    <col min="9987" max="9987" width="67" style="28" customWidth="1"/>
    <col min="9988" max="9988" width="12.1796875" style="28" customWidth="1"/>
    <col min="9989" max="9989" width="21.36328125" style="28" customWidth="1"/>
    <col min="9990" max="10240" width="8.7265625" style="28"/>
    <col min="10241" max="10241" width="3" style="28" customWidth="1"/>
    <col min="10242" max="10242" width="20.81640625" style="28" customWidth="1"/>
    <col min="10243" max="10243" width="67" style="28" customWidth="1"/>
    <col min="10244" max="10244" width="12.1796875" style="28" customWidth="1"/>
    <col min="10245" max="10245" width="21.36328125" style="28" customWidth="1"/>
    <col min="10246" max="10496" width="8.7265625" style="28"/>
    <col min="10497" max="10497" width="3" style="28" customWidth="1"/>
    <col min="10498" max="10498" width="20.81640625" style="28" customWidth="1"/>
    <col min="10499" max="10499" width="67" style="28" customWidth="1"/>
    <col min="10500" max="10500" width="12.1796875" style="28" customWidth="1"/>
    <col min="10501" max="10501" width="21.36328125" style="28" customWidth="1"/>
    <col min="10502" max="10752" width="8.7265625" style="28"/>
    <col min="10753" max="10753" width="3" style="28" customWidth="1"/>
    <col min="10754" max="10754" width="20.81640625" style="28" customWidth="1"/>
    <col min="10755" max="10755" width="67" style="28" customWidth="1"/>
    <col min="10756" max="10756" width="12.1796875" style="28" customWidth="1"/>
    <col min="10757" max="10757" width="21.36328125" style="28" customWidth="1"/>
    <col min="10758" max="11008" width="8.7265625" style="28"/>
    <col min="11009" max="11009" width="3" style="28" customWidth="1"/>
    <col min="11010" max="11010" width="20.81640625" style="28" customWidth="1"/>
    <col min="11011" max="11011" width="67" style="28" customWidth="1"/>
    <col min="11012" max="11012" width="12.1796875" style="28" customWidth="1"/>
    <col min="11013" max="11013" width="21.36328125" style="28" customWidth="1"/>
    <col min="11014" max="11264" width="8.7265625" style="28"/>
    <col min="11265" max="11265" width="3" style="28" customWidth="1"/>
    <col min="11266" max="11266" width="20.81640625" style="28" customWidth="1"/>
    <col min="11267" max="11267" width="67" style="28" customWidth="1"/>
    <col min="11268" max="11268" width="12.1796875" style="28" customWidth="1"/>
    <col min="11269" max="11269" width="21.36328125" style="28" customWidth="1"/>
    <col min="11270" max="11520" width="8.7265625" style="28"/>
    <col min="11521" max="11521" width="3" style="28" customWidth="1"/>
    <col min="11522" max="11522" width="20.81640625" style="28" customWidth="1"/>
    <col min="11523" max="11523" width="67" style="28" customWidth="1"/>
    <col min="11524" max="11524" width="12.1796875" style="28" customWidth="1"/>
    <col min="11525" max="11525" width="21.36328125" style="28" customWidth="1"/>
    <col min="11526" max="11776" width="8.7265625" style="28"/>
    <col min="11777" max="11777" width="3" style="28" customWidth="1"/>
    <col min="11778" max="11778" width="20.81640625" style="28" customWidth="1"/>
    <col min="11779" max="11779" width="67" style="28" customWidth="1"/>
    <col min="11780" max="11780" width="12.1796875" style="28" customWidth="1"/>
    <col min="11781" max="11781" width="21.36328125" style="28" customWidth="1"/>
    <col min="11782" max="12032" width="8.7265625" style="28"/>
    <col min="12033" max="12033" width="3" style="28" customWidth="1"/>
    <col min="12034" max="12034" width="20.81640625" style="28" customWidth="1"/>
    <col min="12035" max="12035" width="67" style="28" customWidth="1"/>
    <col min="12036" max="12036" width="12.1796875" style="28" customWidth="1"/>
    <col min="12037" max="12037" width="21.36328125" style="28" customWidth="1"/>
    <col min="12038" max="12288" width="8.7265625" style="28"/>
    <col min="12289" max="12289" width="3" style="28" customWidth="1"/>
    <col min="12290" max="12290" width="20.81640625" style="28" customWidth="1"/>
    <col min="12291" max="12291" width="67" style="28" customWidth="1"/>
    <col min="12292" max="12292" width="12.1796875" style="28" customWidth="1"/>
    <col min="12293" max="12293" width="21.36328125" style="28" customWidth="1"/>
    <col min="12294" max="12544" width="8.7265625" style="28"/>
    <col min="12545" max="12545" width="3" style="28" customWidth="1"/>
    <col min="12546" max="12546" width="20.81640625" style="28" customWidth="1"/>
    <col min="12547" max="12547" width="67" style="28" customWidth="1"/>
    <col min="12548" max="12548" width="12.1796875" style="28" customWidth="1"/>
    <col min="12549" max="12549" width="21.36328125" style="28" customWidth="1"/>
    <col min="12550" max="12800" width="8.7265625" style="28"/>
    <col min="12801" max="12801" width="3" style="28" customWidth="1"/>
    <col min="12802" max="12802" width="20.81640625" style="28" customWidth="1"/>
    <col min="12803" max="12803" width="67" style="28" customWidth="1"/>
    <col min="12804" max="12804" width="12.1796875" style="28" customWidth="1"/>
    <col min="12805" max="12805" width="21.36328125" style="28" customWidth="1"/>
    <col min="12806" max="13056" width="8.7265625" style="28"/>
    <col min="13057" max="13057" width="3" style="28" customWidth="1"/>
    <col min="13058" max="13058" width="20.81640625" style="28" customWidth="1"/>
    <col min="13059" max="13059" width="67" style="28" customWidth="1"/>
    <col min="13060" max="13060" width="12.1796875" style="28" customWidth="1"/>
    <col min="13061" max="13061" width="21.36328125" style="28" customWidth="1"/>
    <col min="13062" max="13312" width="8.7265625" style="28"/>
    <col min="13313" max="13313" width="3" style="28" customWidth="1"/>
    <col min="13314" max="13314" width="20.81640625" style="28" customWidth="1"/>
    <col min="13315" max="13315" width="67" style="28" customWidth="1"/>
    <col min="13316" max="13316" width="12.1796875" style="28" customWidth="1"/>
    <col min="13317" max="13317" width="21.36328125" style="28" customWidth="1"/>
    <col min="13318" max="13568" width="8.7265625" style="28"/>
    <col min="13569" max="13569" width="3" style="28" customWidth="1"/>
    <col min="13570" max="13570" width="20.81640625" style="28" customWidth="1"/>
    <col min="13571" max="13571" width="67" style="28" customWidth="1"/>
    <col min="13572" max="13572" width="12.1796875" style="28" customWidth="1"/>
    <col min="13573" max="13573" width="21.36328125" style="28" customWidth="1"/>
    <col min="13574" max="13824" width="8.7265625" style="28"/>
    <col min="13825" max="13825" width="3" style="28" customWidth="1"/>
    <col min="13826" max="13826" width="20.81640625" style="28" customWidth="1"/>
    <col min="13827" max="13827" width="67" style="28" customWidth="1"/>
    <col min="13828" max="13828" width="12.1796875" style="28" customWidth="1"/>
    <col min="13829" max="13829" width="21.36328125" style="28" customWidth="1"/>
    <col min="13830" max="14080" width="8.7265625" style="28"/>
    <col min="14081" max="14081" width="3" style="28" customWidth="1"/>
    <col min="14082" max="14082" width="20.81640625" style="28" customWidth="1"/>
    <col min="14083" max="14083" width="67" style="28" customWidth="1"/>
    <col min="14084" max="14084" width="12.1796875" style="28" customWidth="1"/>
    <col min="14085" max="14085" width="21.36328125" style="28" customWidth="1"/>
    <col min="14086" max="14336" width="8.7265625" style="28"/>
    <col min="14337" max="14337" width="3" style="28" customWidth="1"/>
    <col min="14338" max="14338" width="20.81640625" style="28" customWidth="1"/>
    <col min="14339" max="14339" width="67" style="28" customWidth="1"/>
    <col min="14340" max="14340" width="12.1796875" style="28" customWidth="1"/>
    <col min="14341" max="14341" width="21.36328125" style="28" customWidth="1"/>
    <col min="14342" max="14592" width="8.7265625" style="28"/>
    <col min="14593" max="14593" width="3" style="28" customWidth="1"/>
    <col min="14594" max="14594" width="20.81640625" style="28" customWidth="1"/>
    <col min="14595" max="14595" width="67" style="28" customWidth="1"/>
    <col min="14596" max="14596" width="12.1796875" style="28" customWidth="1"/>
    <col min="14597" max="14597" width="21.36328125" style="28" customWidth="1"/>
    <col min="14598" max="14848" width="8.7265625" style="28"/>
    <col min="14849" max="14849" width="3" style="28" customWidth="1"/>
    <col min="14850" max="14850" width="20.81640625" style="28" customWidth="1"/>
    <col min="14851" max="14851" width="67" style="28" customWidth="1"/>
    <col min="14852" max="14852" width="12.1796875" style="28" customWidth="1"/>
    <col min="14853" max="14853" width="21.36328125" style="28" customWidth="1"/>
    <col min="14854" max="15104" width="8.7265625" style="28"/>
    <col min="15105" max="15105" width="3" style="28" customWidth="1"/>
    <col min="15106" max="15106" width="20.81640625" style="28" customWidth="1"/>
    <col min="15107" max="15107" width="67" style="28" customWidth="1"/>
    <col min="15108" max="15108" width="12.1796875" style="28" customWidth="1"/>
    <col min="15109" max="15109" width="21.36328125" style="28" customWidth="1"/>
    <col min="15110" max="15360" width="8.7265625" style="28"/>
    <col min="15361" max="15361" width="3" style="28" customWidth="1"/>
    <col min="15362" max="15362" width="20.81640625" style="28" customWidth="1"/>
    <col min="15363" max="15363" width="67" style="28" customWidth="1"/>
    <col min="15364" max="15364" width="12.1796875" style="28" customWidth="1"/>
    <col min="15365" max="15365" width="21.36328125" style="28" customWidth="1"/>
    <col min="15366" max="15616" width="8.7265625" style="28"/>
    <col min="15617" max="15617" width="3" style="28" customWidth="1"/>
    <col min="15618" max="15618" width="20.81640625" style="28" customWidth="1"/>
    <col min="15619" max="15619" width="67" style="28" customWidth="1"/>
    <col min="15620" max="15620" width="12.1796875" style="28" customWidth="1"/>
    <col min="15621" max="15621" width="21.36328125" style="28" customWidth="1"/>
    <col min="15622" max="15872" width="8.7265625" style="28"/>
    <col min="15873" max="15873" width="3" style="28" customWidth="1"/>
    <col min="15874" max="15874" width="20.81640625" style="28" customWidth="1"/>
    <col min="15875" max="15875" width="67" style="28" customWidth="1"/>
    <col min="15876" max="15876" width="12.1796875" style="28" customWidth="1"/>
    <col min="15877" max="15877" width="21.36328125" style="28" customWidth="1"/>
    <col min="15878" max="16128" width="8.7265625" style="28"/>
    <col min="16129" max="16129" width="3" style="28" customWidth="1"/>
    <col min="16130" max="16130" width="20.81640625" style="28" customWidth="1"/>
    <col min="16131" max="16131" width="67" style="28" customWidth="1"/>
    <col min="16132" max="16132" width="12.1796875" style="28" customWidth="1"/>
    <col min="16133" max="16133" width="21.36328125" style="28" customWidth="1"/>
    <col min="16134" max="16384" width="8.7265625" style="28"/>
  </cols>
  <sheetData>
    <row r="3" spans="1:5" ht="13" thickBot="1" x14ac:dyDescent="0.3"/>
    <row r="4" spans="1:5" ht="41" x14ac:dyDescent="0.25">
      <c r="A4" s="36" t="s">
        <v>287</v>
      </c>
      <c r="B4" s="37" t="s">
        <v>288</v>
      </c>
      <c r="C4" s="37" t="s">
        <v>289</v>
      </c>
      <c r="D4" s="37" t="s">
        <v>290</v>
      </c>
      <c r="E4" s="38" t="s">
        <v>291</v>
      </c>
    </row>
    <row r="5" spans="1:5" ht="38" x14ac:dyDescent="0.25">
      <c r="A5" s="39">
        <v>1</v>
      </c>
      <c r="B5" s="297" t="s">
        <v>1</v>
      </c>
      <c r="C5" s="298" t="s">
        <v>337</v>
      </c>
      <c r="D5" s="40" t="s">
        <v>292</v>
      </c>
      <c r="E5" s="32" t="s">
        <v>293</v>
      </c>
    </row>
    <row r="6" spans="1:5" ht="38" x14ac:dyDescent="0.25">
      <c r="A6" s="39">
        <v>2</v>
      </c>
      <c r="B6" s="297" t="s">
        <v>38</v>
      </c>
      <c r="C6" s="298" t="s">
        <v>294</v>
      </c>
      <c r="D6" s="40" t="s">
        <v>0</v>
      </c>
      <c r="E6" s="32" t="s">
        <v>293</v>
      </c>
    </row>
    <row r="7" spans="1:5" ht="19" x14ac:dyDescent="0.25">
      <c r="A7" s="39">
        <v>3</v>
      </c>
      <c r="B7" s="297" t="s">
        <v>338</v>
      </c>
      <c r="C7" s="298" t="s">
        <v>339</v>
      </c>
      <c r="D7" s="40" t="s">
        <v>0</v>
      </c>
      <c r="E7" s="32" t="s">
        <v>293</v>
      </c>
    </row>
    <row r="8" spans="1:5" ht="19.5" thickBot="1" x14ac:dyDescent="0.3">
      <c r="A8" s="41">
        <v>4</v>
      </c>
      <c r="B8" s="299" t="s">
        <v>340</v>
      </c>
      <c r="C8" s="300" t="s">
        <v>341</v>
      </c>
      <c r="D8" s="42" t="s">
        <v>0</v>
      </c>
      <c r="E8" s="43" t="s">
        <v>293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F4B5-FE05-4D58-B9D0-A91E20D655AE}">
  <dimension ref="B2:H19"/>
  <sheetViews>
    <sheetView showGridLines="0" rightToLeft="1" zoomScale="90" zoomScaleNormal="90" workbookViewId="0">
      <selection activeCell="C6" sqref="C6"/>
    </sheetView>
  </sheetViews>
  <sheetFormatPr defaultRowHeight="12.5" x14ac:dyDescent="0.25"/>
  <cols>
    <col min="1" max="1" width="8.7265625" style="28"/>
    <col min="2" max="2" width="11.54296875" style="28" customWidth="1"/>
    <col min="3" max="3" width="139.90625" style="28" customWidth="1"/>
    <col min="4" max="4" width="20.90625" style="28" bestFit="1" customWidth="1"/>
    <col min="5" max="257" width="8.7265625" style="28"/>
    <col min="258" max="258" width="11.54296875" style="28" customWidth="1"/>
    <col min="259" max="259" width="139.90625" style="28" customWidth="1"/>
    <col min="260" max="260" width="20.90625" style="28" bestFit="1" customWidth="1"/>
    <col min="261" max="513" width="8.7265625" style="28"/>
    <col min="514" max="514" width="11.54296875" style="28" customWidth="1"/>
    <col min="515" max="515" width="139.90625" style="28" customWidth="1"/>
    <col min="516" max="516" width="20.90625" style="28" bestFit="1" customWidth="1"/>
    <col min="517" max="769" width="8.7265625" style="28"/>
    <col min="770" max="770" width="11.54296875" style="28" customWidth="1"/>
    <col min="771" max="771" width="139.90625" style="28" customWidth="1"/>
    <col min="772" max="772" width="20.90625" style="28" bestFit="1" customWidth="1"/>
    <col min="773" max="1025" width="8.7265625" style="28"/>
    <col min="1026" max="1026" width="11.54296875" style="28" customWidth="1"/>
    <col min="1027" max="1027" width="139.90625" style="28" customWidth="1"/>
    <col min="1028" max="1028" width="20.90625" style="28" bestFit="1" customWidth="1"/>
    <col min="1029" max="1281" width="8.7265625" style="28"/>
    <col min="1282" max="1282" width="11.54296875" style="28" customWidth="1"/>
    <col min="1283" max="1283" width="139.90625" style="28" customWidth="1"/>
    <col min="1284" max="1284" width="20.90625" style="28" bestFit="1" customWidth="1"/>
    <col min="1285" max="1537" width="8.7265625" style="28"/>
    <col min="1538" max="1538" width="11.54296875" style="28" customWidth="1"/>
    <col min="1539" max="1539" width="139.90625" style="28" customWidth="1"/>
    <col min="1540" max="1540" width="20.90625" style="28" bestFit="1" customWidth="1"/>
    <col min="1541" max="1793" width="8.7265625" style="28"/>
    <col min="1794" max="1794" width="11.54296875" style="28" customWidth="1"/>
    <col min="1795" max="1795" width="139.90625" style="28" customWidth="1"/>
    <col min="1796" max="1796" width="20.90625" style="28" bestFit="1" customWidth="1"/>
    <col min="1797" max="2049" width="8.7265625" style="28"/>
    <col min="2050" max="2050" width="11.54296875" style="28" customWidth="1"/>
    <col min="2051" max="2051" width="139.90625" style="28" customWidth="1"/>
    <col min="2052" max="2052" width="20.90625" style="28" bestFit="1" customWidth="1"/>
    <col min="2053" max="2305" width="8.7265625" style="28"/>
    <col min="2306" max="2306" width="11.54296875" style="28" customWidth="1"/>
    <col min="2307" max="2307" width="139.90625" style="28" customWidth="1"/>
    <col min="2308" max="2308" width="20.90625" style="28" bestFit="1" customWidth="1"/>
    <col min="2309" max="2561" width="8.7265625" style="28"/>
    <col min="2562" max="2562" width="11.54296875" style="28" customWidth="1"/>
    <col min="2563" max="2563" width="139.90625" style="28" customWidth="1"/>
    <col min="2564" max="2564" width="20.90625" style="28" bestFit="1" customWidth="1"/>
    <col min="2565" max="2817" width="8.7265625" style="28"/>
    <col min="2818" max="2818" width="11.54296875" style="28" customWidth="1"/>
    <col min="2819" max="2819" width="139.90625" style="28" customWidth="1"/>
    <col min="2820" max="2820" width="20.90625" style="28" bestFit="1" customWidth="1"/>
    <col min="2821" max="3073" width="8.7265625" style="28"/>
    <col min="3074" max="3074" width="11.54296875" style="28" customWidth="1"/>
    <col min="3075" max="3075" width="139.90625" style="28" customWidth="1"/>
    <col min="3076" max="3076" width="20.90625" style="28" bestFit="1" customWidth="1"/>
    <col min="3077" max="3329" width="8.7265625" style="28"/>
    <col min="3330" max="3330" width="11.54296875" style="28" customWidth="1"/>
    <col min="3331" max="3331" width="139.90625" style="28" customWidth="1"/>
    <col min="3332" max="3332" width="20.90625" style="28" bestFit="1" customWidth="1"/>
    <col min="3333" max="3585" width="8.7265625" style="28"/>
    <col min="3586" max="3586" width="11.54296875" style="28" customWidth="1"/>
    <col min="3587" max="3587" width="139.90625" style="28" customWidth="1"/>
    <col min="3588" max="3588" width="20.90625" style="28" bestFit="1" customWidth="1"/>
    <col min="3589" max="3841" width="8.7265625" style="28"/>
    <col min="3842" max="3842" width="11.54296875" style="28" customWidth="1"/>
    <col min="3843" max="3843" width="139.90625" style="28" customWidth="1"/>
    <col min="3844" max="3844" width="20.90625" style="28" bestFit="1" customWidth="1"/>
    <col min="3845" max="4097" width="8.7265625" style="28"/>
    <col min="4098" max="4098" width="11.54296875" style="28" customWidth="1"/>
    <col min="4099" max="4099" width="139.90625" style="28" customWidth="1"/>
    <col min="4100" max="4100" width="20.90625" style="28" bestFit="1" customWidth="1"/>
    <col min="4101" max="4353" width="8.7265625" style="28"/>
    <col min="4354" max="4354" width="11.54296875" style="28" customWidth="1"/>
    <col min="4355" max="4355" width="139.90625" style="28" customWidth="1"/>
    <col min="4356" max="4356" width="20.90625" style="28" bestFit="1" customWidth="1"/>
    <col min="4357" max="4609" width="8.7265625" style="28"/>
    <col min="4610" max="4610" width="11.54296875" style="28" customWidth="1"/>
    <col min="4611" max="4611" width="139.90625" style="28" customWidth="1"/>
    <col min="4612" max="4612" width="20.90625" style="28" bestFit="1" customWidth="1"/>
    <col min="4613" max="4865" width="8.7265625" style="28"/>
    <col min="4866" max="4866" width="11.54296875" style="28" customWidth="1"/>
    <col min="4867" max="4867" width="139.90625" style="28" customWidth="1"/>
    <col min="4868" max="4868" width="20.90625" style="28" bestFit="1" customWidth="1"/>
    <col min="4869" max="5121" width="8.7265625" style="28"/>
    <col min="5122" max="5122" width="11.54296875" style="28" customWidth="1"/>
    <col min="5123" max="5123" width="139.90625" style="28" customWidth="1"/>
    <col min="5124" max="5124" width="20.90625" style="28" bestFit="1" customWidth="1"/>
    <col min="5125" max="5377" width="8.7265625" style="28"/>
    <col min="5378" max="5378" width="11.54296875" style="28" customWidth="1"/>
    <col min="5379" max="5379" width="139.90625" style="28" customWidth="1"/>
    <col min="5380" max="5380" width="20.90625" style="28" bestFit="1" customWidth="1"/>
    <col min="5381" max="5633" width="8.7265625" style="28"/>
    <col min="5634" max="5634" width="11.54296875" style="28" customWidth="1"/>
    <col min="5635" max="5635" width="139.90625" style="28" customWidth="1"/>
    <col min="5636" max="5636" width="20.90625" style="28" bestFit="1" customWidth="1"/>
    <col min="5637" max="5889" width="8.7265625" style="28"/>
    <col min="5890" max="5890" width="11.54296875" style="28" customWidth="1"/>
    <col min="5891" max="5891" width="139.90625" style="28" customWidth="1"/>
    <col min="5892" max="5892" width="20.90625" style="28" bestFit="1" customWidth="1"/>
    <col min="5893" max="6145" width="8.7265625" style="28"/>
    <col min="6146" max="6146" width="11.54296875" style="28" customWidth="1"/>
    <col min="6147" max="6147" width="139.90625" style="28" customWidth="1"/>
    <col min="6148" max="6148" width="20.90625" style="28" bestFit="1" customWidth="1"/>
    <col min="6149" max="6401" width="8.7265625" style="28"/>
    <col min="6402" max="6402" width="11.54296875" style="28" customWidth="1"/>
    <col min="6403" max="6403" width="139.90625" style="28" customWidth="1"/>
    <col min="6404" max="6404" width="20.90625" style="28" bestFit="1" customWidth="1"/>
    <col min="6405" max="6657" width="8.7265625" style="28"/>
    <col min="6658" max="6658" width="11.54296875" style="28" customWidth="1"/>
    <col min="6659" max="6659" width="139.90625" style="28" customWidth="1"/>
    <col min="6660" max="6660" width="20.90625" style="28" bestFit="1" customWidth="1"/>
    <col min="6661" max="6913" width="8.7265625" style="28"/>
    <col min="6914" max="6914" width="11.54296875" style="28" customWidth="1"/>
    <col min="6915" max="6915" width="139.90625" style="28" customWidth="1"/>
    <col min="6916" max="6916" width="20.90625" style="28" bestFit="1" customWidth="1"/>
    <col min="6917" max="7169" width="8.7265625" style="28"/>
    <col min="7170" max="7170" width="11.54296875" style="28" customWidth="1"/>
    <col min="7171" max="7171" width="139.90625" style="28" customWidth="1"/>
    <col min="7172" max="7172" width="20.90625" style="28" bestFit="1" customWidth="1"/>
    <col min="7173" max="7425" width="8.7265625" style="28"/>
    <col min="7426" max="7426" width="11.54296875" style="28" customWidth="1"/>
    <col min="7427" max="7427" width="139.90625" style="28" customWidth="1"/>
    <col min="7428" max="7428" width="20.90625" style="28" bestFit="1" customWidth="1"/>
    <col min="7429" max="7681" width="8.7265625" style="28"/>
    <col min="7682" max="7682" width="11.54296875" style="28" customWidth="1"/>
    <col min="7683" max="7683" width="139.90625" style="28" customWidth="1"/>
    <col min="7684" max="7684" width="20.90625" style="28" bestFit="1" customWidth="1"/>
    <col min="7685" max="7937" width="8.7265625" style="28"/>
    <col min="7938" max="7938" width="11.54296875" style="28" customWidth="1"/>
    <col min="7939" max="7939" width="139.90625" style="28" customWidth="1"/>
    <col min="7940" max="7940" width="20.90625" style="28" bestFit="1" customWidth="1"/>
    <col min="7941" max="8193" width="8.7265625" style="28"/>
    <col min="8194" max="8194" width="11.54296875" style="28" customWidth="1"/>
    <col min="8195" max="8195" width="139.90625" style="28" customWidth="1"/>
    <col min="8196" max="8196" width="20.90625" style="28" bestFit="1" customWidth="1"/>
    <col min="8197" max="8449" width="8.7265625" style="28"/>
    <col min="8450" max="8450" width="11.54296875" style="28" customWidth="1"/>
    <col min="8451" max="8451" width="139.90625" style="28" customWidth="1"/>
    <col min="8452" max="8452" width="20.90625" style="28" bestFit="1" customWidth="1"/>
    <col min="8453" max="8705" width="8.7265625" style="28"/>
    <col min="8706" max="8706" width="11.54296875" style="28" customWidth="1"/>
    <col min="8707" max="8707" width="139.90625" style="28" customWidth="1"/>
    <col min="8708" max="8708" width="20.90625" style="28" bestFit="1" customWidth="1"/>
    <col min="8709" max="8961" width="8.7265625" style="28"/>
    <col min="8962" max="8962" width="11.54296875" style="28" customWidth="1"/>
    <col min="8963" max="8963" width="139.90625" style="28" customWidth="1"/>
    <col min="8964" max="8964" width="20.90625" style="28" bestFit="1" customWidth="1"/>
    <col min="8965" max="9217" width="8.7265625" style="28"/>
    <col min="9218" max="9218" width="11.54296875" style="28" customWidth="1"/>
    <col min="9219" max="9219" width="139.90625" style="28" customWidth="1"/>
    <col min="9220" max="9220" width="20.90625" style="28" bestFit="1" customWidth="1"/>
    <col min="9221" max="9473" width="8.7265625" style="28"/>
    <col min="9474" max="9474" width="11.54296875" style="28" customWidth="1"/>
    <col min="9475" max="9475" width="139.90625" style="28" customWidth="1"/>
    <col min="9476" max="9476" width="20.90625" style="28" bestFit="1" customWidth="1"/>
    <col min="9477" max="9729" width="8.7265625" style="28"/>
    <col min="9730" max="9730" width="11.54296875" style="28" customWidth="1"/>
    <col min="9731" max="9731" width="139.90625" style="28" customWidth="1"/>
    <col min="9732" max="9732" width="20.90625" style="28" bestFit="1" customWidth="1"/>
    <col min="9733" max="9985" width="8.7265625" style="28"/>
    <col min="9986" max="9986" width="11.54296875" style="28" customWidth="1"/>
    <col min="9987" max="9987" width="139.90625" style="28" customWidth="1"/>
    <col min="9988" max="9988" width="20.90625" style="28" bestFit="1" customWidth="1"/>
    <col min="9989" max="10241" width="8.7265625" style="28"/>
    <col min="10242" max="10242" width="11.54296875" style="28" customWidth="1"/>
    <col min="10243" max="10243" width="139.90625" style="28" customWidth="1"/>
    <col min="10244" max="10244" width="20.90625" style="28" bestFit="1" customWidth="1"/>
    <col min="10245" max="10497" width="8.7265625" style="28"/>
    <col min="10498" max="10498" width="11.54296875" style="28" customWidth="1"/>
    <col min="10499" max="10499" width="139.90625" style="28" customWidth="1"/>
    <col min="10500" max="10500" width="20.90625" style="28" bestFit="1" customWidth="1"/>
    <col min="10501" max="10753" width="8.7265625" style="28"/>
    <col min="10754" max="10754" width="11.54296875" style="28" customWidth="1"/>
    <col min="10755" max="10755" width="139.90625" style="28" customWidth="1"/>
    <col min="10756" max="10756" width="20.90625" style="28" bestFit="1" customWidth="1"/>
    <col min="10757" max="11009" width="8.7265625" style="28"/>
    <col min="11010" max="11010" width="11.54296875" style="28" customWidth="1"/>
    <col min="11011" max="11011" width="139.90625" style="28" customWidth="1"/>
    <col min="11012" max="11012" width="20.90625" style="28" bestFit="1" customWidth="1"/>
    <col min="11013" max="11265" width="8.7265625" style="28"/>
    <col min="11266" max="11266" width="11.54296875" style="28" customWidth="1"/>
    <col min="11267" max="11267" width="139.90625" style="28" customWidth="1"/>
    <col min="11268" max="11268" width="20.90625" style="28" bestFit="1" customWidth="1"/>
    <col min="11269" max="11521" width="8.7265625" style="28"/>
    <col min="11522" max="11522" width="11.54296875" style="28" customWidth="1"/>
    <col min="11523" max="11523" width="139.90625" style="28" customWidth="1"/>
    <col min="11524" max="11524" width="20.90625" style="28" bestFit="1" customWidth="1"/>
    <col min="11525" max="11777" width="8.7265625" style="28"/>
    <col min="11778" max="11778" width="11.54296875" style="28" customWidth="1"/>
    <col min="11779" max="11779" width="139.90625" style="28" customWidth="1"/>
    <col min="11780" max="11780" width="20.90625" style="28" bestFit="1" customWidth="1"/>
    <col min="11781" max="12033" width="8.7265625" style="28"/>
    <col min="12034" max="12034" width="11.54296875" style="28" customWidth="1"/>
    <col min="12035" max="12035" width="139.90625" style="28" customWidth="1"/>
    <col min="12036" max="12036" width="20.90625" style="28" bestFit="1" customWidth="1"/>
    <col min="12037" max="12289" width="8.7265625" style="28"/>
    <col min="12290" max="12290" width="11.54296875" style="28" customWidth="1"/>
    <col min="12291" max="12291" width="139.90625" style="28" customWidth="1"/>
    <col min="12292" max="12292" width="20.90625" style="28" bestFit="1" customWidth="1"/>
    <col min="12293" max="12545" width="8.7265625" style="28"/>
    <col min="12546" max="12546" width="11.54296875" style="28" customWidth="1"/>
    <col min="12547" max="12547" width="139.90625" style="28" customWidth="1"/>
    <col min="12548" max="12548" width="20.90625" style="28" bestFit="1" customWidth="1"/>
    <col min="12549" max="12801" width="8.7265625" style="28"/>
    <col min="12802" max="12802" width="11.54296875" style="28" customWidth="1"/>
    <col min="12803" max="12803" width="139.90625" style="28" customWidth="1"/>
    <col min="12804" max="12804" width="20.90625" style="28" bestFit="1" customWidth="1"/>
    <col min="12805" max="13057" width="8.7265625" style="28"/>
    <col min="13058" max="13058" width="11.54296875" style="28" customWidth="1"/>
    <col min="13059" max="13059" width="139.90625" style="28" customWidth="1"/>
    <col min="13060" max="13060" width="20.90625" style="28" bestFit="1" customWidth="1"/>
    <col min="13061" max="13313" width="8.7265625" style="28"/>
    <col min="13314" max="13314" width="11.54296875" style="28" customWidth="1"/>
    <col min="13315" max="13315" width="139.90625" style="28" customWidth="1"/>
    <col min="13316" max="13316" width="20.90625" style="28" bestFit="1" customWidth="1"/>
    <col min="13317" max="13569" width="8.7265625" style="28"/>
    <col min="13570" max="13570" width="11.54296875" style="28" customWidth="1"/>
    <col min="13571" max="13571" width="139.90625" style="28" customWidth="1"/>
    <col min="13572" max="13572" width="20.90625" style="28" bestFit="1" customWidth="1"/>
    <col min="13573" max="13825" width="8.7265625" style="28"/>
    <col min="13826" max="13826" width="11.54296875" style="28" customWidth="1"/>
    <col min="13827" max="13827" width="139.90625" style="28" customWidth="1"/>
    <col min="13828" max="13828" width="20.90625" style="28" bestFit="1" customWidth="1"/>
    <col min="13829" max="14081" width="8.7265625" style="28"/>
    <col min="14082" max="14082" width="11.54296875" style="28" customWidth="1"/>
    <col min="14083" max="14083" width="139.90625" style="28" customWidth="1"/>
    <col min="14084" max="14084" width="20.90625" style="28" bestFit="1" customWidth="1"/>
    <col min="14085" max="14337" width="8.7265625" style="28"/>
    <col min="14338" max="14338" width="11.54296875" style="28" customWidth="1"/>
    <col min="14339" max="14339" width="139.90625" style="28" customWidth="1"/>
    <col min="14340" max="14340" width="20.90625" style="28" bestFit="1" customWidth="1"/>
    <col min="14341" max="14593" width="8.7265625" style="28"/>
    <col min="14594" max="14594" width="11.54296875" style="28" customWidth="1"/>
    <col min="14595" max="14595" width="139.90625" style="28" customWidth="1"/>
    <col min="14596" max="14596" width="20.90625" style="28" bestFit="1" customWidth="1"/>
    <col min="14597" max="14849" width="8.7265625" style="28"/>
    <col min="14850" max="14850" width="11.54296875" style="28" customWidth="1"/>
    <col min="14851" max="14851" width="139.90625" style="28" customWidth="1"/>
    <col min="14852" max="14852" width="20.90625" style="28" bestFit="1" customWidth="1"/>
    <col min="14853" max="15105" width="8.7265625" style="28"/>
    <col min="15106" max="15106" width="11.54296875" style="28" customWidth="1"/>
    <col min="15107" max="15107" width="139.90625" style="28" customWidth="1"/>
    <col min="15108" max="15108" width="20.90625" style="28" bestFit="1" customWidth="1"/>
    <col min="15109" max="15361" width="8.7265625" style="28"/>
    <col min="15362" max="15362" width="11.54296875" style="28" customWidth="1"/>
    <col min="15363" max="15363" width="139.90625" style="28" customWidth="1"/>
    <col min="15364" max="15364" width="20.90625" style="28" bestFit="1" customWidth="1"/>
    <col min="15365" max="15617" width="8.7265625" style="28"/>
    <col min="15618" max="15618" width="11.54296875" style="28" customWidth="1"/>
    <col min="15619" max="15619" width="139.90625" style="28" customWidth="1"/>
    <col min="15620" max="15620" width="20.90625" style="28" bestFit="1" customWidth="1"/>
    <col min="15621" max="15873" width="8.7265625" style="28"/>
    <col min="15874" max="15874" width="11.54296875" style="28" customWidth="1"/>
    <col min="15875" max="15875" width="139.90625" style="28" customWidth="1"/>
    <col min="15876" max="15876" width="20.90625" style="28" bestFit="1" customWidth="1"/>
    <col min="15877" max="16129" width="8.7265625" style="28"/>
    <col min="16130" max="16130" width="11.54296875" style="28" customWidth="1"/>
    <col min="16131" max="16131" width="139.90625" style="28" customWidth="1"/>
    <col min="16132" max="16132" width="20.90625" style="28" bestFit="1" customWidth="1"/>
    <col min="16133" max="16384" width="8.7265625" style="28"/>
  </cols>
  <sheetData>
    <row r="2" spans="2:8" ht="13" thickBot="1" x14ac:dyDescent="0.3"/>
    <row r="3" spans="2:8" ht="20.5" x14ac:dyDescent="0.25">
      <c r="B3" s="44" t="s">
        <v>295</v>
      </c>
      <c r="C3" s="45" t="s">
        <v>296</v>
      </c>
      <c r="D3" s="46" t="s">
        <v>297</v>
      </c>
    </row>
    <row r="4" spans="2:8" ht="19" x14ac:dyDescent="0.25">
      <c r="B4" s="47">
        <v>1</v>
      </c>
      <c r="C4" s="48" t="s">
        <v>335</v>
      </c>
      <c r="D4" s="49" t="s">
        <v>298</v>
      </c>
      <c r="E4" s="48"/>
      <c r="G4" s="50"/>
      <c r="H4" s="50"/>
    </row>
    <row r="5" spans="2:8" ht="19" x14ac:dyDescent="0.25">
      <c r="B5" s="47">
        <v>2</v>
      </c>
      <c r="C5" s="51" t="s">
        <v>307</v>
      </c>
      <c r="D5" s="49" t="s">
        <v>298</v>
      </c>
    </row>
    <row r="6" spans="2:8" ht="19" x14ac:dyDescent="0.25">
      <c r="B6" s="47">
        <v>2.1</v>
      </c>
      <c r="C6" s="51" t="s">
        <v>308</v>
      </c>
      <c r="D6" s="49" t="s">
        <v>298</v>
      </c>
    </row>
    <row r="7" spans="2:8" ht="19" x14ac:dyDescent="0.25">
      <c r="B7" s="47">
        <v>2.2000000000000002</v>
      </c>
      <c r="C7" s="52" t="s">
        <v>309</v>
      </c>
      <c r="D7" s="49" t="s">
        <v>298</v>
      </c>
    </row>
    <row r="8" spans="2:8" ht="19" x14ac:dyDescent="0.25">
      <c r="B8" s="47">
        <v>3</v>
      </c>
      <c r="C8" s="52" t="s">
        <v>310</v>
      </c>
      <c r="D8" s="49" t="s">
        <v>298</v>
      </c>
    </row>
    <row r="9" spans="2:8" ht="19" x14ac:dyDescent="0.25">
      <c r="B9" s="47">
        <v>3.1</v>
      </c>
      <c r="C9" s="52" t="s">
        <v>311</v>
      </c>
      <c r="D9" s="49" t="s">
        <v>298</v>
      </c>
    </row>
    <row r="10" spans="2:8" ht="19" x14ac:dyDescent="0.25">
      <c r="B10" s="47">
        <v>4</v>
      </c>
      <c r="C10" s="52" t="s">
        <v>312</v>
      </c>
      <c r="D10" s="49" t="s">
        <v>298</v>
      </c>
    </row>
    <row r="11" spans="2:8" ht="19" x14ac:dyDescent="0.25">
      <c r="B11" s="47">
        <v>4.0999999999999996</v>
      </c>
      <c r="C11" s="52" t="s">
        <v>313</v>
      </c>
      <c r="D11" s="49" t="s">
        <v>298</v>
      </c>
    </row>
    <row r="12" spans="2:8" ht="19" hidden="1" x14ac:dyDescent="0.25">
      <c r="B12" s="47">
        <v>4.2</v>
      </c>
      <c r="C12" s="52" t="s">
        <v>299</v>
      </c>
      <c r="D12" s="49" t="s">
        <v>298</v>
      </c>
    </row>
    <row r="13" spans="2:8" ht="19" hidden="1" x14ac:dyDescent="0.25">
      <c r="B13" s="47">
        <v>4.3</v>
      </c>
      <c r="C13" s="52" t="s">
        <v>300</v>
      </c>
      <c r="D13" s="49" t="s">
        <v>298</v>
      </c>
    </row>
    <row r="14" spans="2:8" ht="19" hidden="1" x14ac:dyDescent="0.25">
      <c r="B14" s="47">
        <v>4.4000000000000004</v>
      </c>
      <c r="C14" s="52" t="s">
        <v>301</v>
      </c>
      <c r="D14" s="49" t="s">
        <v>298</v>
      </c>
    </row>
    <row r="15" spans="2:8" ht="19" hidden="1" x14ac:dyDescent="0.25">
      <c r="B15" s="47">
        <v>4.5</v>
      </c>
      <c r="C15" s="52" t="s">
        <v>302</v>
      </c>
      <c r="D15" s="49" t="s">
        <v>298</v>
      </c>
    </row>
    <row r="16" spans="2:8" ht="19" hidden="1" x14ac:dyDescent="0.25">
      <c r="B16" s="53">
        <v>5</v>
      </c>
      <c r="C16" s="54" t="s">
        <v>303</v>
      </c>
      <c r="D16" s="49" t="s">
        <v>298</v>
      </c>
    </row>
    <row r="17" spans="2:4" ht="19" hidden="1" x14ac:dyDescent="0.25">
      <c r="B17" s="47">
        <v>5.0999999999999996</v>
      </c>
      <c r="C17" s="54" t="s">
        <v>304</v>
      </c>
      <c r="D17" s="49" t="s">
        <v>298</v>
      </c>
    </row>
    <row r="18" spans="2:4" ht="19.5" hidden="1" thickBot="1" x14ac:dyDescent="0.3">
      <c r="B18" s="55">
        <v>5.2</v>
      </c>
      <c r="C18" s="56" t="s">
        <v>305</v>
      </c>
      <c r="D18" s="49" t="s">
        <v>298</v>
      </c>
    </row>
    <row r="19" spans="2:4" hidden="1" x14ac:dyDescent="0.25"/>
  </sheetData>
  <hyperlinks>
    <hyperlink ref="D5" location="'2'!A1" display="اضغط هنا للإنتقال للجدول" xr:uid="{39D35B0D-E229-40A9-BB70-5D357065B56C}"/>
    <hyperlink ref="D6" location="'1-2'!A1" display="اضغط هنا للإنتقال للجدول" xr:uid="{98504688-3346-4248-AD52-DA135B040A03}"/>
    <hyperlink ref="D4" location="'1'!A1" display="اضغط هنا للإنتقال للجدول" xr:uid="{7D0BDFEE-36F9-4218-BCC0-A24564F8F039}"/>
    <hyperlink ref="D7:D18" location="'2-1'!A1" display="اضغط هنا للإنتقال للجدول" xr:uid="{6CEBAD00-441B-43CA-A86B-31650CCFC119}"/>
    <hyperlink ref="D7" location="'2-2'!A1" display="اضغط هنا للإنتقال للجدول" xr:uid="{5ADBE608-B178-4053-B556-E2279BFAA2A1}"/>
    <hyperlink ref="D8" location="'3'!A1" display="اضغط هنا للإنتقال للجدول" xr:uid="{620B423F-925B-4D8C-BCE9-20CC03D86F22}"/>
    <hyperlink ref="D9" location="'1-3'!A1" display="اضغط هنا للإنتقال للجدول" xr:uid="{73AD119C-5469-4511-8F35-C26DD3759E15}"/>
    <hyperlink ref="D10" location="'4'!A1" display="اضغط هنا للإنتقال للجدول" xr:uid="{2BAB1363-0DC0-42E5-8A6F-7AEBC1CDC2C6}"/>
    <hyperlink ref="D11" location="'1-4'!A1" display="اضغط هنا للإنتقال للجدول" xr:uid="{E166B094-1501-4FC4-9517-B3E3EDB0FAB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75"/>
  <sheetViews>
    <sheetView showGridLines="0" rightToLeft="1" zoomScale="90" zoomScaleNormal="90" zoomScaleSheetLayoutView="70" workbookViewId="0">
      <selection activeCell="G4" sqref="G4:H4"/>
    </sheetView>
  </sheetViews>
  <sheetFormatPr defaultColWidth="9.1796875" defaultRowHeight="20.5" x14ac:dyDescent="0.8"/>
  <cols>
    <col min="1" max="1" width="9.1796875" style="11"/>
    <col min="2" max="2" width="7.81640625" style="11" customWidth="1"/>
    <col min="3" max="3" width="49.26953125" style="13" bestFit="1" customWidth="1"/>
    <col min="4" max="4" width="14" style="144" customWidth="1"/>
    <col min="5" max="5" width="14.81640625" style="144" customWidth="1"/>
    <col min="6" max="7" width="9.1796875" style="11"/>
    <col min="8" max="8" width="18.36328125" style="11" customWidth="1"/>
    <col min="9" max="16384" width="9.1796875" style="11"/>
  </cols>
  <sheetData>
    <row r="1" spans="2:8" s="2" customFormat="1" x14ac:dyDescent="0.25">
      <c r="B1" s="295" t="s">
        <v>37</v>
      </c>
      <c r="C1" s="1"/>
      <c r="D1" s="135"/>
      <c r="E1" s="135"/>
    </row>
    <row r="2" spans="2:8" s="3" customFormat="1" ht="24.5" x14ac:dyDescent="0.25">
      <c r="B2" s="311" t="s">
        <v>218</v>
      </c>
      <c r="C2" s="311"/>
      <c r="D2" s="311"/>
      <c r="E2" s="311"/>
    </row>
    <row r="3" spans="2:8" s="2" customFormat="1" ht="20.25" customHeight="1" thickBot="1" x14ac:dyDescent="0.3">
      <c r="B3" s="4"/>
      <c r="C3" s="4"/>
      <c r="D3" s="136"/>
      <c r="E3" s="136" t="s">
        <v>90</v>
      </c>
    </row>
    <row r="4" spans="2:8" s="2" customFormat="1" ht="35" customHeight="1" x14ac:dyDescent="0.25">
      <c r="B4" s="313"/>
      <c r="C4" s="315" t="s">
        <v>67</v>
      </c>
      <c r="D4" s="315" t="s">
        <v>38</v>
      </c>
      <c r="E4" s="317"/>
      <c r="G4" s="312" t="s">
        <v>322</v>
      </c>
      <c r="H4" s="312"/>
    </row>
    <row r="5" spans="2:8" s="2" customFormat="1" ht="35" customHeight="1" x14ac:dyDescent="0.25">
      <c r="B5" s="314"/>
      <c r="C5" s="316"/>
      <c r="D5" s="316"/>
      <c r="E5" s="318"/>
    </row>
    <row r="6" spans="2:8" s="2" customFormat="1" ht="35" customHeight="1" x14ac:dyDescent="0.25">
      <c r="B6" s="5" t="s">
        <v>39</v>
      </c>
      <c r="C6" s="6" t="s">
        <v>250</v>
      </c>
      <c r="D6" s="137"/>
      <c r="E6" s="145"/>
    </row>
    <row r="7" spans="2:8" s="2" customFormat="1" ht="35" customHeight="1" x14ac:dyDescent="0.25">
      <c r="B7" s="126"/>
      <c r="C7" s="164" t="s">
        <v>212</v>
      </c>
      <c r="D7" s="170">
        <v>4490</v>
      </c>
      <c r="E7" s="169"/>
    </row>
    <row r="8" spans="2:8" s="2" customFormat="1" ht="35" customHeight="1" x14ac:dyDescent="0.25">
      <c r="B8" s="126"/>
      <c r="C8" s="164" t="s">
        <v>211</v>
      </c>
      <c r="D8" s="170">
        <v>2750</v>
      </c>
      <c r="E8" s="169"/>
    </row>
    <row r="9" spans="2:8" s="2" customFormat="1" ht="35" customHeight="1" x14ac:dyDescent="0.25">
      <c r="B9" s="126"/>
      <c r="C9" s="164" t="s">
        <v>261</v>
      </c>
      <c r="D9" s="170">
        <v>3160</v>
      </c>
      <c r="E9" s="169"/>
    </row>
    <row r="10" spans="2:8" s="2" customFormat="1" ht="35" customHeight="1" x14ac:dyDescent="0.25">
      <c r="B10" s="126"/>
      <c r="C10" s="164" t="s">
        <v>260</v>
      </c>
      <c r="D10" s="171">
        <v>170</v>
      </c>
      <c r="E10" s="169"/>
    </row>
    <row r="11" spans="2:8" s="2" customFormat="1" ht="35" customHeight="1" x14ac:dyDescent="0.25">
      <c r="B11" s="126"/>
      <c r="C11" s="164" t="s">
        <v>255</v>
      </c>
      <c r="D11" s="171">
        <v>10</v>
      </c>
      <c r="E11" s="169"/>
    </row>
    <row r="12" spans="2:8" s="2" customFormat="1" ht="35" customHeight="1" x14ac:dyDescent="0.25">
      <c r="B12" s="7"/>
      <c r="C12" s="165" t="s">
        <v>140</v>
      </c>
      <c r="D12" s="139"/>
      <c r="E12" s="151">
        <f>SUM(D7:D11)</f>
        <v>10580</v>
      </c>
    </row>
    <row r="13" spans="2:8" s="2" customFormat="1" ht="35" customHeight="1" x14ac:dyDescent="0.25">
      <c r="B13" s="8" t="s">
        <v>41</v>
      </c>
      <c r="C13" s="9" t="s">
        <v>251</v>
      </c>
      <c r="D13" s="140"/>
      <c r="E13" s="148"/>
    </row>
    <row r="14" spans="2:8" s="2" customFormat="1" ht="35" customHeight="1" x14ac:dyDescent="0.25">
      <c r="B14" s="126"/>
      <c r="C14" s="152" t="s">
        <v>252</v>
      </c>
      <c r="D14" s="141"/>
      <c r="E14" s="146"/>
    </row>
    <row r="15" spans="2:8" s="2" customFormat="1" ht="35" customHeight="1" x14ac:dyDescent="0.25">
      <c r="B15" s="126"/>
      <c r="C15" s="164" t="s">
        <v>215</v>
      </c>
      <c r="D15" s="138">
        <v>2965</v>
      </c>
      <c r="E15" s="146"/>
    </row>
    <row r="16" spans="2:8" s="2" customFormat="1" ht="35" customHeight="1" x14ac:dyDescent="0.25">
      <c r="B16" s="126"/>
      <c r="C16" s="164" t="s">
        <v>256</v>
      </c>
      <c r="D16" s="138">
        <v>4300</v>
      </c>
      <c r="E16" s="146"/>
    </row>
    <row r="17" spans="2:8" s="2" customFormat="1" ht="35" customHeight="1" x14ac:dyDescent="0.25">
      <c r="B17" s="126"/>
      <c r="C17" s="164" t="s">
        <v>239</v>
      </c>
      <c r="D17" s="138">
        <v>1600</v>
      </c>
      <c r="E17" s="146"/>
    </row>
    <row r="18" spans="2:8" s="2" customFormat="1" ht="35" customHeight="1" x14ac:dyDescent="0.25">
      <c r="B18" s="126"/>
      <c r="C18" s="164" t="s">
        <v>176</v>
      </c>
      <c r="D18" s="138">
        <v>1294</v>
      </c>
      <c r="E18" s="146"/>
    </row>
    <row r="19" spans="2:8" s="2" customFormat="1" ht="35" customHeight="1" x14ac:dyDescent="0.25">
      <c r="B19" s="155"/>
      <c r="C19" s="153" t="s">
        <v>112</v>
      </c>
      <c r="D19" s="154"/>
      <c r="E19" s="156">
        <f>SUM(D15:D18)</f>
        <v>10159</v>
      </c>
    </row>
    <row r="20" spans="2:8" s="2" customFormat="1" ht="35" customHeight="1" x14ac:dyDescent="0.25">
      <c r="B20" s="126"/>
      <c r="C20" s="152" t="s">
        <v>253</v>
      </c>
      <c r="D20" s="141"/>
      <c r="E20" s="146"/>
    </row>
    <row r="21" spans="2:8" s="2" customFormat="1" ht="35" customHeight="1" x14ac:dyDescent="0.25">
      <c r="B21" s="126"/>
      <c r="C21" s="164" t="s">
        <v>177</v>
      </c>
      <c r="D21" s="141">
        <v>900</v>
      </c>
      <c r="E21" s="146"/>
    </row>
    <row r="22" spans="2:8" s="2" customFormat="1" ht="35" customHeight="1" x14ac:dyDescent="0.25">
      <c r="B22" s="155"/>
      <c r="C22" s="153" t="s">
        <v>257</v>
      </c>
      <c r="D22" s="154"/>
      <c r="E22" s="156">
        <f>SUM(D21:D21)</f>
        <v>900</v>
      </c>
    </row>
    <row r="23" spans="2:8" s="2" customFormat="1" ht="35" customHeight="1" x14ac:dyDescent="0.25">
      <c r="B23" s="126"/>
      <c r="C23" s="152" t="s">
        <v>254</v>
      </c>
      <c r="D23" s="141"/>
      <c r="E23" s="146"/>
    </row>
    <row r="24" spans="2:8" s="2" customFormat="1" ht="35" customHeight="1" x14ac:dyDescent="0.25">
      <c r="B24" s="126"/>
      <c r="C24" s="164" t="s">
        <v>178</v>
      </c>
      <c r="D24" s="138">
        <v>30</v>
      </c>
      <c r="E24" s="149"/>
    </row>
    <row r="25" spans="2:8" s="2" customFormat="1" ht="35" customHeight="1" x14ac:dyDescent="0.25">
      <c r="B25" s="126"/>
      <c r="C25" s="164" t="s">
        <v>179</v>
      </c>
      <c r="D25" s="138">
        <v>10</v>
      </c>
      <c r="E25" s="149"/>
    </row>
    <row r="26" spans="2:8" s="2" customFormat="1" ht="35" customHeight="1" x14ac:dyDescent="0.25">
      <c r="B26" s="126"/>
      <c r="C26" s="164" t="s">
        <v>188</v>
      </c>
      <c r="D26" s="138">
        <v>500</v>
      </c>
      <c r="E26" s="149"/>
    </row>
    <row r="27" spans="2:8" s="2" customFormat="1" ht="35" customHeight="1" x14ac:dyDescent="0.25">
      <c r="B27" s="126"/>
      <c r="C27" s="164" t="s">
        <v>216</v>
      </c>
      <c r="D27" s="138">
        <v>75</v>
      </c>
      <c r="E27" s="149"/>
    </row>
    <row r="28" spans="2:8" s="2" customFormat="1" ht="35" customHeight="1" x14ac:dyDescent="0.25">
      <c r="B28" s="126"/>
      <c r="C28" s="164" t="s">
        <v>227</v>
      </c>
      <c r="D28" s="138">
        <v>80</v>
      </c>
      <c r="E28" s="149"/>
    </row>
    <row r="29" spans="2:8" s="2" customFormat="1" ht="35" customHeight="1" x14ac:dyDescent="0.25">
      <c r="B29" s="126"/>
      <c r="C29" s="164" t="s">
        <v>240</v>
      </c>
      <c r="D29" s="138">
        <v>86</v>
      </c>
      <c r="E29" s="149"/>
    </row>
    <row r="30" spans="2:8" s="2" customFormat="1" ht="35" customHeight="1" x14ac:dyDescent="0.25">
      <c r="B30" s="126"/>
      <c r="C30" s="164" t="s">
        <v>228</v>
      </c>
      <c r="D30" s="138">
        <v>55</v>
      </c>
      <c r="E30" s="149"/>
    </row>
    <row r="31" spans="2:8" s="2" customFormat="1" ht="35" customHeight="1" x14ac:dyDescent="0.25">
      <c r="B31" s="126"/>
      <c r="C31" s="164" t="s">
        <v>229</v>
      </c>
      <c r="D31" s="138">
        <v>35</v>
      </c>
      <c r="E31" s="149"/>
    </row>
    <row r="32" spans="2:8" s="2" customFormat="1" ht="35" customHeight="1" x14ac:dyDescent="0.8">
      <c r="B32" s="126"/>
      <c r="C32" s="164" t="s">
        <v>230</v>
      </c>
      <c r="D32" s="138">
        <v>200</v>
      </c>
      <c r="E32" s="149"/>
      <c r="G32" s="10"/>
      <c r="H32" s="10"/>
    </row>
    <row r="33" spans="2:10" s="2" customFormat="1" ht="35" customHeight="1" x14ac:dyDescent="0.8">
      <c r="B33" s="157"/>
      <c r="C33" s="166" t="s">
        <v>42</v>
      </c>
      <c r="D33" s="158"/>
      <c r="E33" s="159">
        <f>SUM(D24:D32)</f>
        <v>1071</v>
      </c>
      <c r="G33" s="10"/>
      <c r="H33" s="10"/>
      <c r="I33" s="10"/>
    </row>
    <row r="34" spans="2:10" s="2" customFormat="1" ht="35" customHeight="1" x14ac:dyDescent="0.8">
      <c r="B34" s="128"/>
      <c r="C34" s="167" t="s">
        <v>217</v>
      </c>
      <c r="D34" s="142"/>
      <c r="E34" s="147">
        <f>SUM(E19+E22+E33)</f>
        <v>12130</v>
      </c>
      <c r="G34" s="10"/>
      <c r="H34" s="10"/>
      <c r="I34" s="10"/>
      <c r="J34" s="10"/>
    </row>
    <row r="35" spans="2:10" s="2" customFormat="1" ht="35" customHeight="1" x14ac:dyDescent="0.8">
      <c r="B35" s="125"/>
      <c r="C35" s="124" t="s">
        <v>258</v>
      </c>
      <c r="D35" s="143">
        <f>D12-D34</f>
        <v>0</v>
      </c>
      <c r="E35" s="150">
        <f>E12-E34</f>
        <v>-1550</v>
      </c>
      <c r="G35" s="10"/>
      <c r="H35" s="10"/>
      <c r="I35" s="10"/>
      <c r="J35" s="10"/>
    </row>
    <row r="36" spans="2:10" s="2" customFormat="1" ht="35" customHeight="1" x14ac:dyDescent="0.8">
      <c r="B36" s="8"/>
      <c r="C36" s="124" t="s">
        <v>259</v>
      </c>
      <c r="D36" s="143"/>
      <c r="E36" s="150"/>
      <c r="G36" s="10"/>
      <c r="H36" s="10"/>
      <c r="I36" s="10"/>
      <c r="J36" s="10"/>
    </row>
    <row r="37" spans="2:10" s="10" customFormat="1" ht="35" customHeight="1" x14ac:dyDescent="0.8">
      <c r="B37" s="129"/>
      <c r="C37" s="163" t="s">
        <v>231</v>
      </c>
      <c r="D37" s="138"/>
      <c r="E37" s="149">
        <f>D38+D39</f>
        <v>305</v>
      </c>
    </row>
    <row r="38" spans="2:10" s="10" customFormat="1" ht="35" customHeight="1" x14ac:dyDescent="0.8">
      <c r="B38" s="129"/>
      <c r="C38" s="164" t="s">
        <v>43</v>
      </c>
      <c r="D38" s="138">
        <v>2783</v>
      </c>
      <c r="E38" s="149"/>
    </row>
    <row r="39" spans="2:10" s="10" customFormat="1" ht="35" customHeight="1" x14ac:dyDescent="0.8">
      <c r="B39" s="129"/>
      <c r="C39" s="164" t="s">
        <v>44</v>
      </c>
      <c r="D39" s="138">
        <f>-(2478)</f>
        <v>-2478</v>
      </c>
      <c r="E39" s="149"/>
    </row>
    <row r="40" spans="2:10" s="10" customFormat="1" ht="35" customHeight="1" x14ac:dyDescent="0.8">
      <c r="B40" s="129"/>
      <c r="C40" s="163" t="s">
        <v>232</v>
      </c>
      <c r="D40" s="138"/>
      <c r="E40" s="149">
        <f>D41+D42</f>
        <v>845</v>
      </c>
    </row>
    <row r="41" spans="2:10" s="10" customFormat="1" ht="35" customHeight="1" x14ac:dyDescent="0.8">
      <c r="B41" s="129"/>
      <c r="C41" s="164" t="s">
        <v>43</v>
      </c>
      <c r="D41" s="138">
        <v>1079</v>
      </c>
      <c r="E41" s="149"/>
      <c r="G41" s="2"/>
      <c r="H41" s="2"/>
    </row>
    <row r="42" spans="2:10" s="10" customFormat="1" ht="35" customHeight="1" x14ac:dyDescent="0.8">
      <c r="B42" s="129"/>
      <c r="C42" s="164" t="s">
        <v>44</v>
      </c>
      <c r="D42" s="138">
        <v>-234</v>
      </c>
      <c r="E42" s="149"/>
      <c r="G42" s="11"/>
      <c r="H42" s="11"/>
      <c r="I42" s="2"/>
    </row>
    <row r="43" spans="2:10" s="10" customFormat="1" ht="35" customHeight="1" x14ac:dyDescent="0.8">
      <c r="B43" s="129"/>
      <c r="C43" s="164" t="s">
        <v>233</v>
      </c>
      <c r="D43" s="138"/>
      <c r="E43" s="149">
        <v>400</v>
      </c>
      <c r="G43" s="11"/>
      <c r="H43" s="11"/>
      <c r="I43" s="11"/>
      <c r="J43" s="2"/>
    </row>
    <row r="44" spans="2:10" s="10" customFormat="1" ht="35" customHeight="1" thickBot="1" x14ac:dyDescent="0.85">
      <c r="B44" s="162"/>
      <c r="C44" s="168" t="s">
        <v>45</v>
      </c>
      <c r="D44" s="160"/>
      <c r="E44" s="161">
        <f>SUM(E37:E43)</f>
        <v>1550</v>
      </c>
      <c r="G44" s="11"/>
      <c r="H44" s="11"/>
      <c r="I44" s="11"/>
      <c r="J44" s="11"/>
    </row>
    <row r="45" spans="2:10" s="10" customFormat="1" ht="24" customHeight="1" x14ac:dyDescent="0.8">
      <c r="B45" s="11"/>
      <c r="C45" s="12"/>
      <c r="D45" s="144"/>
      <c r="E45" s="144"/>
      <c r="G45" s="11"/>
      <c r="H45" s="11"/>
      <c r="I45" s="11"/>
      <c r="J45" s="11"/>
    </row>
    <row r="46" spans="2:10" s="2" customFormat="1" ht="24" customHeight="1" x14ac:dyDescent="0.8">
      <c r="B46" s="11"/>
      <c r="C46" s="12"/>
      <c r="D46" s="144"/>
      <c r="E46" s="144"/>
      <c r="G46" s="11"/>
      <c r="H46" s="11"/>
      <c r="I46" s="11"/>
      <c r="J46" s="11"/>
    </row>
    <row r="47" spans="2:10" x14ac:dyDescent="0.8">
      <c r="C47" s="12"/>
    </row>
    <row r="48" spans="2:10" x14ac:dyDescent="0.8">
      <c r="C48" s="12"/>
    </row>
    <row r="49" spans="3:3" x14ac:dyDescent="0.8">
      <c r="C49" s="12"/>
    </row>
    <row r="50" spans="3:3" x14ac:dyDescent="0.8">
      <c r="C50" s="12"/>
    </row>
    <row r="51" spans="3:3" x14ac:dyDescent="0.8">
      <c r="C51" s="12"/>
    </row>
    <row r="52" spans="3:3" x14ac:dyDescent="0.8">
      <c r="C52" s="12"/>
    </row>
    <row r="53" spans="3:3" x14ac:dyDescent="0.8">
      <c r="C53" s="12"/>
    </row>
    <row r="54" spans="3:3" x14ac:dyDescent="0.8">
      <c r="C54" s="12"/>
    </row>
    <row r="55" spans="3:3" x14ac:dyDescent="0.8">
      <c r="C55" s="12"/>
    </row>
    <row r="56" spans="3:3" x14ac:dyDescent="0.8">
      <c r="C56" s="12"/>
    </row>
    <row r="57" spans="3:3" x14ac:dyDescent="0.8">
      <c r="C57" s="12"/>
    </row>
    <row r="58" spans="3:3" x14ac:dyDescent="0.8">
      <c r="C58" s="12"/>
    </row>
    <row r="59" spans="3:3" x14ac:dyDescent="0.8">
      <c r="C59" s="12"/>
    </row>
    <row r="60" spans="3:3" x14ac:dyDescent="0.8">
      <c r="C60" s="12"/>
    </row>
    <row r="61" spans="3:3" x14ac:dyDescent="0.8">
      <c r="C61" s="12"/>
    </row>
    <row r="62" spans="3:3" x14ac:dyDescent="0.8">
      <c r="C62" s="12"/>
    </row>
    <row r="63" spans="3:3" x14ac:dyDescent="0.8">
      <c r="C63" s="12"/>
    </row>
    <row r="64" spans="3:3" x14ac:dyDescent="0.8">
      <c r="C64" s="12"/>
    </row>
    <row r="65" spans="3:3" x14ac:dyDescent="0.8">
      <c r="C65" s="12"/>
    </row>
    <row r="66" spans="3:3" x14ac:dyDescent="0.8">
      <c r="C66" s="12"/>
    </row>
    <row r="67" spans="3:3" x14ac:dyDescent="0.8">
      <c r="C67" s="12"/>
    </row>
    <row r="68" spans="3:3" x14ac:dyDescent="0.8">
      <c r="C68" s="12"/>
    </row>
    <row r="69" spans="3:3" x14ac:dyDescent="0.8">
      <c r="C69" s="12"/>
    </row>
    <row r="70" spans="3:3" x14ac:dyDescent="0.8">
      <c r="C70" s="12"/>
    </row>
    <row r="71" spans="3:3" x14ac:dyDescent="0.8">
      <c r="C71" s="12"/>
    </row>
    <row r="72" spans="3:3" x14ac:dyDescent="0.8">
      <c r="C72" s="12"/>
    </row>
    <row r="73" spans="3:3" x14ac:dyDescent="0.8">
      <c r="C73" s="12"/>
    </row>
    <row r="74" spans="3:3" x14ac:dyDescent="0.8">
      <c r="C74" s="12"/>
    </row>
    <row r="75" spans="3:3" x14ac:dyDescent="0.8">
      <c r="C75" s="12"/>
    </row>
  </sheetData>
  <mergeCells count="6">
    <mergeCell ref="B2:C2"/>
    <mergeCell ref="D2:E2"/>
    <mergeCell ref="G4:H4"/>
    <mergeCell ref="B4:B5"/>
    <mergeCell ref="C4:C5"/>
    <mergeCell ref="D4:E5"/>
  </mergeCells>
  <hyperlinks>
    <hyperlink ref="G4:H4" location="'البيانات '!A1" display="العودة إلى صفحة البيانات" xr:uid="{A5EF9479-5421-4972-8334-A93F6476F1C1}"/>
  </hyperlinks>
  <printOptions horizontalCentered="1" gridLinesSet="0"/>
  <pageMargins left="0.39370078740157483" right="0.39370078740157483" top="0.39370078740157483" bottom="0.39370078740157483" header="0.78740157480314965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62"/>
  <sheetViews>
    <sheetView showGridLines="0" rightToLeft="1" zoomScale="90" zoomScaleNormal="90" zoomScaleSheetLayoutView="100" workbookViewId="0">
      <selection activeCell="F5" sqref="F5:G5"/>
    </sheetView>
  </sheetViews>
  <sheetFormatPr defaultColWidth="9.1796875" defaultRowHeight="12.75" customHeight="1" x14ac:dyDescent="0.8"/>
  <cols>
    <col min="1" max="1" width="9.1796875" style="20"/>
    <col min="2" max="2" width="22.6328125" style="23" bestFit="1" customWidth="1"/>
    <col min="3" max="3" width="48.36328125" style="180" customWidth="1"/>
    <col min="4" max="4" width="21.26953125" style="23" customWidth="1"/>
    <col min="5" max="5" width="11.90625" style="20" customWidth="1"/>
    <col min="6" max="6" width="9.1796875" style="20"/>
    <col min="7" max="7" width="17.6328125" style="20" customWidth="1"/>
    <col min="8" max="8" width="19.54296875" style="21" bestFit="1" customWidth="1"/>
    <col min="9" max="9" width="17.1796875" style="20" bestFit="1" customWidth="1"/>
    <col min="10" max="17" width="9.1796875" style="20"/>
    <col min="18" max="18" width="14.7265625" style="20" bestFit="1" customWidth="1"/>
    <col min="19" max="16384" width="9.1796875" style="20"/>
  </cols>
  <sheetData>
    <row r="1" spans="2:8" s="14" customFormat="1" ht="22.5" customHeight="1" x14ac:dyDescent="0.25">
      <c r="B1" s="134" t="s">
        <v>40</v>
      </c>
      <c r="C1" s="175"/>
      <c r="D1" s="22"/>
      <c r="H1" s="15"/>
    </row>
    <row r="2" spans="2:8" s="16" customFormat="1" ht="24.5" x14ac:dyDescent="0.25">
      <c r="B2" s="319" t="s">
        <v>209</v>
      </c>
      <c r="C2" s="319"/>
      <c r="D2" s="319"/>
      <c r="H2" s="17"/>
    </row>
    <row r="3" spans="2:8" s="16" customFormat="1" ht="24.5" x14ac:dyDescent="0.25">
      <c r="B3" s="319" t="s">
        <v>219</v>
      </c>
      <c r="C3" s="319"/>
      <c r="D3" s="319"/>
      <c r="H3" s="17"/>
    </row>
    <row r="4" spans="2:8" s="14" customFormat="1" ht="21" thickBot="1" x14ac:dyDescent="0.3">
      <c r="B4" s="24"/>
      <c r="C4" s="61"/>
      <c r="D4" s="61" t="s">
        <v>88</v>
      </c>
      <c r="H4" s="15"/>
    </row>
    <row r="5" spans="2:8" s="18" customFormat="1" ht="35" customHeight="1" x14ac:dyDescent="0.25">
      <c r="B5" s="324" t="s">
        <v>327</v>
      </c>
      <c r="C5" s="320" t="s">
        <v>1</v>
      </c>
      <c r="D5" s="322" t="s">
        <v>326</v>
      </c>
      <c r="F5" s="312" t="s">
        <v>322</v>
      </c>
      <c r="G5" s="312"/>
      <c r="H5" s="19"/>
    </row>
    <row r="6" spans="2:8" s="14" customFormat="1" ht="35" customHeight="1" x14ac:dyDescent="0.25">
      <c r="B6" s="325"/>
      <c r="C6" s="321"/>
      <c r="D6" s="323"/>
      <c r="H6" s="15"/>
    </row>
    <row r="7" spans="2:8" s="14" customFormat="1" ht="35" customHeight="1" x14ac:dyDescent="0.25">
      <c r="B7" s="25">
        <v>102</v>
      </c>
      <c r="C7" s="176" t="s">
        <v>46</v>
      </c>
      <c r="D7" s="127">
        <v>7</v>
      </c>
      <c r="H7" s="15"/>
    </row>
    <row r="8" spans="2:8" s="14" customFormat="1" ht="35" customHeight="1" x14ac:dyDescent="0.25">
      <c r="B8" s="25">
        <v>153</v>
      </c>
      <c r="C8" s="176" t="s">
        <v>30</v>
      </c>
      <c r="D8" s="127">
        <v>5</v>
      </c>
      <c r="H8" s="15"/>
    </row>
    <row r="9" spans="2:8" s="14" customFormat="1" ht="35" customHeight="1" x14ac:dyDescent="0.25">
      <c r="B9" s="25">
        <v>105</v>
      </c>
      <c r="C9" s="176" t="s">
        <v>224</v>
      </c>
      <c r="D9" s="127">
        <v>15858</v>
      </c>
      <c r="H9" s="15"/>
    </row>
    <row r="10" spans="2:8" s="14" customFormat="1" ht="35" customHeight="1" x14ac:dyDescent="0.25">
      <c r="B10" s="25">
        <v>106</v>
      </c>
      <c r="C10" s="176" t="s">
        <v>206</v>
      </c>
      <c r="D10" s="127">
        <v>8534</v>
      </c>
      <c r="H10" s="15"/>
    </row>
    <row r="11" spans="2:8" s="14" customFormat="1" ht="35" customHeight="1" x14ac:dyDescent="0.25">
      <c r="B11" s="25">
        <v>107</v>
      </c>
      <c r="C11" s="176" t="s">
        <v>47</v>
      </c>
      <c r="D11" s="127">
        <v>20600</v>
      </c>
      <c r="H11" s="15"/>
    </row>
    <row r="12" spans="2:8" s="14" customFormat="1" ht="35" customHeight="1" x14ac:dyDescent="0.25">
      <c r="B12" s="25">
        <v>109</v>
      </c>
      <c r="C12" s="176" t="s">
        <v>148</v>
      </c>
      <c r="D12" s="127">
        <v>23433</v>
      </c>
      <c r="H12" s="15"/>
    </row>
    <row r="13" spans="2:8" s="14" customFormat="1" ht="35" customHeight="1" x14ac:dyDescent="0.25">
      <c r="B13" s="25">
        <v>110</v>
      </c>
      <c r="C13" s="176" t="s">
        <v>120</v>
      </c>
      <c r="D13" s="127">
        <v>36945</v>
      </c>
      <c r="H13" s="15"/>
    </row>
    <row r="14" spans="2:8" s="14" customFormat="1" ht="35" customHeight="1" x14ac:dyDescent="0.25">
      <c r="B14" s="25">
        <v>111</v>
      </c>
      <c r="C14" s="176" t="s">
        <v>149</v>
      </c>
      <c r="D14" s="127">
        <v>11665</v>
      </c>
      <c r="H14" s="15"/>
    </row>
    <row r="15" spans="2:8" s="14" customFormat="1" ht="35" customHeight="1" x14ac:dyDescent="0.25">
      <c r="B15" s="25">
        <v>112</v>
      </c>
      <c r="C15" s="176" t="s">
        <v>150</v>
      </c>
      <c r="D15" s="127">
        <v>591</v>
      </c>
      <c r="H15" s="15"/>
    </row>
    <row r="16" spans="2:8" s="14" customFormat="1" ht="35" customHeight="1" x14ac:dyDescent="0.25">
      <c r="B16" s="25">
        <v>113</v>
      </c>
      <c r="C16" s="176" t="s">
        <v>59</v>
      </c>
      <c r="D16" s="127">
        <v>50615</v>
      </c>
      <c r="H16" s="15"/>
    </row>
    <row r="17" spans="2:8" s="14" customFormat="1" ht="35" customHeight="1" x14ac:dyDescent="0.25">
      <c r="B17" s="25">
        <v>114</v>
      </c>
      <c r="C17" s="176" t="s">
        <v>6</v>
      </c>
      <c r="D17" s="127">
        <v>7560</v>
      </c>
      <c r="H17" s="15"/>
    </row>
    <row r="18" spans="2:8" s="14" customFormat="1" ht="35" customHeight="1" x14ac:dyDescent="0.25">
      <c r="B18" s="25">
        <v>115</v>
      </c>
      <c r="C18" s="176" t="s">
        <v>122</v>
      </c>
      <c r="D18" s="127">
        <v>2055</v>
      </c>
      <c r="H18" s="15"/>
    </row>
    <row r="19" spans="2:8" s="14" customFormat="1" ht="35" customHeight="1" x14ac:dyDescent="0.25">
      <c r="B19" s="25">
        <v>117</v>
      </c>
      <c r="C19" s="176" t="s">
        <v>221</v>
      </c>
      <c r="D19" s="127">
        <v>17410</v>
      </c>
      <c r="H19" s="15"/>
    </row>
    <row r="20" spans="2:8" s="14" customFormat="1" ht="35" customHeight="1" x14ac:dyDescent="0.25">
      <c r="B20" s="25">
        <v>119</v>
      </c>
      <c r="C20" s="176" t="s">
        <v>153</v>
      </c>
      <c r="D20" s="127">
        <v>56255</v>
      </c>
      <c r="H20" s="15"/>
    </row>
    <row r="21" spans="2:8" s="14" customFormat="1" ht="35" customHeight="1" x14ac:dyDescent="0.25">
      <c r="B21" s="25">
        <v>122</v>
      </c>
      <c r="C21" s="176" t="s">
        <v>154</v>
      </c>
      <c r="D21" s="127">
        <v>1</v>
      </c>
      <c r="H21" s="15"/>
    </row>
    <row r="22" spans="2:8" s="14" customFormat="1" ht="35" customHeight="1" x14ac:dyDescent="0.25">
      <c r="B22" s="25">
        <v>123</v>
      </c>
      <c r="C22" s="176" t="s">
        <v>13</v>
      </c>
      <c r="D22" s="127">
        <v>6220</v>
      </c>
      <c r="H22" s="15"/>
    </row>
    <row r="23" spans="2:8" s="14" customFormat="1" ht="35" customHeight="1" x14ac:dyDescent="0.25">
      <c r="B23" s="25">
        <v>124</v>
      </c>
      <c r="C23" s="176" t="s">
        <v>174</v>
      </c>
      <c r="D23" s="127">
        <v>57650</v>
      </c>
      <c r="H23" s="15"/>
    </row>
    <row r="24" spans="2:8" s="14" customFormat="1" ht="35" customHeight="1" x14ac:dyDescent="0.25">
      <c r="B24" s="25">
        <v>127</v>
      </c>
      <c r="C24" s="176" t="s">
        <v>134</v>
      </c>
      <c r="D24" s="127">
        <v>1051</v>
      </c>
      <c r="H24" s="15"/>
    </row>
    <row r="25" spans="2:8" s="14" customFormat="1" ht="35" customHeight="1" x14ac:dyDescent="0.25">
      <c r="B25" s="25">
        <v>130</v>
      </c>
      <c r="C25" s="176" t="s">
        <v>125</v>
      </c>
      <c r="D25" s="127">
        <v>2</v>
      </c>
      <c r="H25" s="15"/>
    </row>
    <row r="26" spans="2:8" s="14" customFormat="1" ht="35" customHeight="1" x14ac:dyDescent="0.25">
      <c r="B26" s="25">
        <v>137</v>
      </c>
      <c r="C26" s="176" t="s">
        <v>111</v>
      </c>
      <c r="D26" s="127">
        <v>5605</v>
      </c>
      <c r="H26" s="15"/>
    </row>
    <row r="27" spans="2:8" s="14" customFormat="1" ht="35" customHeight="1" x14ac:dyDescent="0.25">
      <c r="B27" s="172">
        <v>140</v>
      </c>
      <c r="C27" s="177" t="s">
        <v>32</v>
      </c>
      <c r="D27" s="127">
        <v>55</v>
      </c>
      <c r="H27" s="15"/>
    </row>
    <row r="28" spans="2:8" s="14" customFormat="1" ht="35" customHeight="1" x14ac:dyDescent="0.25">
      <c r="B28" s="27">
        <v>14222</v>
      </c>
      <c r="C28" s="178" t="s">
        <v>223</v>
      </c>
      <c r="D28" s="127">
        <v>155000</v>
      </c>
      <c r="H28" s="15"/>
    </row>
    <row r="29" spans="2:8" s="14" customFormat="1" ht="35" customHeight="1" x14ac:dyDescent="0.25">
      <c r="B29" s="25">
        <v>150</v>
      </c>
      <c r="C29" s="176" t="s">
        <v>156</v>
      </c>
      <c r="D29" s="127">
        <v>1221</v>
      </c>
      <c r="H29" s="15"/>
    </row>
    <row r="30" spans="2:8" s="14" customFormat="1" ht="35" customHeight="1" x14ac:dyDescent="0.25">
      <c r="B30" s="25">
        <v>152</v>
      </c>
      <c r="C30" s="176" t="s">
        <v>49</v>
      </c>
      <c r="D30" s="127">
        <v>59</v>
      </c>
      <c r="H30" s="15"/>
    </row>
    <row r="31" spans="2:8" s="14" customFormat="1" ht="35" customHeight="1" x14ac:dyDescent="0.25">
      <c r="B31" s="25">
        <v>155</v>
      </c>
      <c r="C31" s="176" t="s">
        <v>157</v>
      </c>
      <c r="D31" s="127">
        <v>1115</v>
      </c>
      <c r="H31" s="15"/>
    </row>
    <row r="32" spans="2:8" s="14" customFormat="1" ht="35" customHeight="1" x14ac:dyDescent="0.25">
      <c r="B32" s="25">
        <v>157</v>
      </c>
      <c r="C32" s="176" t="s">
        <v>222</v>
      </c>
      <c r="D32" s="127">
        <v>20</v>
      </c>
      <c r="H32" s="15"/>
    </row>
    <row r="33" spans="2:8" s="14" customFormat="1" ht="35" customHeight="1" x14ac:dyDescent="0.25">
      <c r="B33" s="25">
        <v>159</v>
      </c>
      <c r="C33" s="176" t="s">
        <v>99</v>
      </c>
      <c r="D33" s="127">
        <v>377</v>
      </c>
      <c r="H33" s="15"/>
    </row>
    <row r="34" spans="2:8" s="14" customFormat="1" ht="35" customHeight="1" x14ac:dyDescent="0.25">
      <c r="B34" s="25">
        <v>160</v>
      </c>
      <c r="C34" s="176" t="s">
        <v>50</v>
      </c>
      <c r="D34" s="127">
        <v>2</v>
      </c>
      <c r="H34" s="15"/>
    </row>
    <row r="35" spans="2:8" s="14" customFormat="1" ht="35" customHeight="1" x14ac:dyDescent="0.25">
      <c r="B35" s="25">
        <v>161</v>
      </c>
      <c r="C35" s="176" t="s">
        <v>28</v>
      </c>
      <c r="D35" s="127">
        <v>15</v>
      </c>
      <c r="H35" s="15"/>
    </row>
    <row r="36" spans="2:8" s="14" customFormat="1" ht="35" customHeight="1" x14ac:dyDescent="0.25">
      <c r="B36" s="25">
        <v>162</v>
      </c>
      <c r="C36" s="176" t="s">
        <v>126</v>
      </c>
      <c r="D36" s="127">
        <v>12261</v>
      </c>
      <c r="H36" s="15"/>
    </row>
    <row r="37" spans="2:8" s="14" customFormat="1" ht="35" customHeight="1" x14ac:dyDescent="0.25">
      <c r="B37" s="25">
        <v>167</v>
      </c>
      <c r="C37" s="176" t="s">
        <v>133</v>
      </c>
      <c r="D37" s="127">
        <v>6965</v>
      </c>
      <c r="H37" s="15"/>
    </row>
    <row r="38" spans="2:8" s="14" customFormat="1" ht="35" customHeight="1" x14ac:dyDescent="0.25">
      <c r="B38" s="25">
        <v>169</v>
      </c>
      <c r="C38" s="176" t="s">
        <v>162</v>
      </c>
      <c r="D38" s="127">
        <v>645</v>
      </c>
      <c r="H38" s="15"/>
    </row>
    <row r="39" spans="2:8" s="14" customFormat="1" ht="35" customHeight="1" x14ac:dyDescent="0.25">
      <c r="B39" s="25">
        <v>177</v>
      </c>
      <c r="C39" s="176" t="s">
        <v>23</v>
      </c>
      <c r="D39" s="127">
        <v>10</v>
      </c>
      <c r="H39" s="15"/>
    </row>
    <row r="40" spans="2:8" s="14" customFormat="1" ht="35" customHeight="1" x14ac:dyDescent="0.25">
      <c r="B40" s="25">
        <v>178</v>
      </c>
      <c r="C40" s="176" t="s">
        <v>160</v>
      </c>
      <c r="D40" s="127">
        <v>2866</v>
      </c>
      <c r="H40" s="15"/>
    </row>
    <row r="41" spans="2:8" s="14" customFormat="1" ht="35" customHeight="1" x14ac:dyDescent="0.25">
      <c r="B41" s="25">
        <v>183</v>
      </c>
      <c r="C41" s="176" t="s">
        <v>128</v>
      </c>
      <c r="D41" s="127">
        <v>202</v>
      </c>
      <c r="H41" s="15"/>
    </row>
    <row r="42" spans="2:8" s="14" customFormat="1" ht="35" customHeight="1" x14ac:dyDescent="0.25">
      <c r="B42" s="25">
        <v>184</v>
      </c>
      <c r="C42" s="176" t="s">
        <v>142</v>
      </c>
      <c r="D42" s="127">
        <v>5755</v>
      </c>
      <c r="H42" s="15"/>
    </row>
    <row r="43" spans="2:8" s="14" customFormat="1" ht="35" customHeight="1" x14ac:dyDescent="0.25">
      <c r="B43" s="25">
        <v>185</v>
      </c>
      <c r="C43" s="176" t="s">
        <v>226</v>
      </c>
      <c r="D43" s="127">
        <v>504</v>
      </c>
      <c r="H43" s="15"/>
    </row>
    <row r="44" spans="2:8" s="14" customFormat="1" ht="35" customHeight="1" x14ac:dyDescent="0.25">
      <c r="B44" s="25">
        <v>186</v>
      </c>
      <c r="C44" s="176" t="s">
        <v>237</v>
      </c>
      <c r="D44" s="127">
        <v>5395</v>
      </c>
      <c r="H44" s="15"/>
    </row>
    <row r="45" spans="2:8" s="14" customFormat="1" ht="35" customHeight="1" x14ac:dyDescent="0.25">
      <c r="B45" s="25">
        <v>192</v>
      </c>
      <c r="C45" s="176" t="s">
        <v>34</v>
      </c>
      <c r="D45" s="127">
        <v>14740</v>
      </c>
      <c r="H45" s="15"/>
    </row>
    <row r="46" spans="2:8" s="14" customFormat="1" ht="35" customHeight="1" x14ac:dyDescent="0.25">
      <c r="B46" s="25">
        <v>194</v>
      </c>
      <c r="C46" s="176" t="s">
        <v>163</v>
      </c>
      <c r="D46" s="127">
        <v>77268</v>
      </c>
      <c r="H46" s="15"/>
    </row>
    <row r="47" spans="2:8" s="14" customFormat="1" ht="35" customHeight="1" x14ac:dyDescent="0.25">
      <c r="B47" s="25">
        <v>195</v>
      </c>
      <c r="C47" s="176" t="s">
        <v>35</v>
      </c>
      <c r="D47" s="127">
        <v>216</v>
      </c>
      <c r="H47" s="15"/>
    </row>
    <row r="48" spans="2:8" s="14" customFormat="1" ht="35" customHeight="1" x14ac:dyDescent="0.25">
      <c r="B48" s="25">
        <v>196</v>
      </c>
      <c r="C48" s="176" t="s">
        <v>130</v>
      </c>
      <c r="D48" s="127">
        <v>450</v>
      </c>
      <c r="H48" s="15"/>
    </row>
    <row r="49" spans="2:9" s="14" customFormat="1" ht="35" customHeight="1" x14ac:dyDescent="0.25">
      <c r="B49" s="25">
        <v>199</v>
      </c>
      <c r="C49" s="176" t="s">
        <v>103</v>
      </c>
      <c r="D49" s="127">
        <v>130</v>
      </c>
      <c r="H49" s="15"/>
    </row>
    <row r="50" spans="2:9" s="14" customFormat="1" ht="35" customHeight="1" x14ac:dyDescent="0.25">
      <c r="B50" s="25">
        <v>204</v>
      </c>
      <c r="C50" s="176" t="s">
        <v>131</v>
      </c>
      <c r="D50" s="127">
        <v>200</v>
      </c>
      <c r="H50" s="15"/>
    </row>
    <row r="51" spans="2:9" s="14" customFormat="1" ht="35" customHeight="1" x14ac:dyDescent="0.25">
      <c r="B51" s="25">
        <v>206</v>
      </c>
      <c r="C51" s="176" t="s">
        <v>141</v>
      </c>
      <c r="D51" s="127">
        <v>523450</v>
      </c>
      <c r="H51" s="15"/>
    </row>
    <row r="52" spans="2:9" s="14" customFormat="1" ht="35" customHeight="1" x14ac:dyDescent="0.25">
      <c r="B52" s="25">
        <v>809</v>
      </c>
      <c r="C52" s="176" t="s">
        <v>116</v>
      </c>
      <c r="D52" s="127">
        <v>1000290</v>
      </c>
      <c r="H52" s="15"/>
    </row>
    <row r="53" spans="2:9" s="14" customFormat="1" ht="35" customHeight="1" x14ac:dyDescent="0.25">
      <c r="B53" s="25">
        <v>810</v>
      </c>
      <c r="C53" s="176" t="s">
        <v>189</v>
      </c>
      <c r="D53" s="127">
        <v>1900</v>
      </c>
      <c r="H53" s="15"/>
    </row>
    <row r="54" spans="2:9" s="14" customFormat="1" ht="35" customHeight="1" x14ac:dyDescent="0.25">
      <c r="B54" s="25">
        <v>812</v>
      </c>
      <c r="C54" s="176" t="s">
        <v>238</v>
      </c>
      <c r="D54" s="127">
        <v>68</v>
      </c>
      <c r="H54" s="15"/>
    </row>
    <row r="55" spans="2:9" s="14" customFormat="1" ht="35" customHeight="1" x14ac:dyDescent="0.25">
      <c r="B55" s="25">
        <v>814</v>
      </c>
      <c r="C55" s="176" t="s">
        <v>170</v>
      </c>
      <c r="D55" s="127">
        <v>27</v>
      </c>
      <c r="H55" s="15"/>
    </row>
    <row r="56" spans="2:9" s="14" customFormat="1" ht="35" customHeight="1" x14ac:dyDescent="0.25">
      <c r="B56" s="25">
        <v>815</v>
      </c>
      <c r="C56" s="176" t="s">
        <v>135</v>
      </c>
      <c r="D56" s="127">
        <v>882</v>
      </c>
      <c r="H56" s="15"/>
    </row>
    <row r="57" spans="2:9" s="14" customFormat="1" ht="35" customHeight="1" x14ac:dyDescent="0.25">
      <c r="B57" s="25">
        <v>816</v>
      </c>
      <c r="C57" s="176" t="s">
        <v>136</v>
      </c>
      <c r="D57" s="127">
        <v>200475</v>
      </c>
      <c r="H57" s="15"/>
    </row>
    <row r="58" spans="2:9" s="14" customFormat="1" ht="35" customHeight="1" x14ac:dyDescent="0.25">
      <c r="B58" s="25">
        <v>817</v>
      </c>
      <c r="C58" s="176" t="s">
        <v>225</v>
      </c>
      <c r="D58" s="127">
        <v>800000</v>
      </c>
      <c r="H58" s="15"/>
    </row>
    <row r="59" spans="2:9" s="14" customFormat="1" ht="35" customHeight="1" x14ac:dyDescent="0.25">
      <c r="B59" s="174">
        <v>190</v>
      </c>
      <c r="C59" s="173" t="s">
        <v>20</v>
      </c>
      <c r="D59" s="131">
        <v>25375</v>
      </c>
      <c r="H59" s="15"/>
    </row>
    <row r="60" spans="2:9" ht="35" customHeight="1" thickBot="1" x14ac:dyDescent="0.85">
      <c r="B60" s="26"/>
      <c r="C60" s="179" t="s">
        <v>139</v>
      </c>
      <c r="D60" s="130">
        <f>SUM(D7:D59)</f>
        <v>3160000</v>
      </c>
      <c r="I60" s="14"/>
    </row>
    <row r="61" spans="2:9" ht="37.5" customHeight="1" x14ac:dyDescent="0.8">
      <c r="I61" s="14"/>
    </row>
    <row r="62" spans="2:9" ht="21.75" customHeight="1" x14ac:dyDescent="0.8">
      <c r="I62" s="14"/>
    </row>
  </sheetData>
  <mergeCells count="6">
    <mergeCell ref="B2:D2"/>
    <mergeCell ref="B3:D3"/>
    <mergeCell ref="C5:C6"/>
    <mergeCell ref="F5:G5"/>
    <mergeCell ref="D5:D6"/>
    <mergeCell ref="B5:B6"/>
  </mergeCells>
  <hyperlinks>
    <hyperlink ref="F5:G5" location="'البيانات '!A1" display="العودة إلى صفحة البيانات" xr:uid="{95470CD3-236F-408E-B2B1-7F0457193CA4}"/>
  </hyperlinks>
  <printOptions horizontalCentered="1" gridLinesSet="0"/>
  <pageMargins left="0.39370078740157483" right="0.39370078740157483" top="0.55118110236220474" bottom="0.39370078740157483" header="0.31496062992125984" footer="0.23622047244094491"/>
  <pageSetup paperSize="9" scale="85" fitToHeight="0" orientation="portrait" r:id="rId1"/>
  <headerFooter alignWithMargins="0">
    <oddFooter>&amp;C&amp;"AF_Najed,Normal Traditional"&amp;12&amp;K0070C0صفحة &amp;P من &amp;N</oddFooter>
  </headerFooter>
  <rowBreaks count="2" manualBreakCount="2">
    <brk id="28" min="1" max="3" man="1"/>
    <brk id="49" min="1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87"/>
  <sheetViews>
    <sheetView showGridLines="0" rightToLeft="1" zoomScale="90" zoomScaleNormal="90" zoomScaleSheetLayoutView="100" workbookViewId="0">
      <selection activeCell="G4" sqref="G4:H4"/>
    </sheetView>
  </sheetViews>
  <sheetFormatPr defaultColWidth="9.1796875" defaultRowHeight="20.5" x14ac:dyDescent="0.8"/>
  <cols>
    <col min="1" max="1" width="9.1796875" style="58"/>
    <col min="2" max="2" width="18.7265625" style="180" customWidth="1"/>
    <col min="3" max="3" width="4.7265625" style="193" customWidth="1"/>
    <col min="4" max="4" width="45.7265625" style="193" customWidth="1"/>
    <col min="5" max="5" width="21.26953125" style="194" customWidth="1"/>
    <col min="6" max="6" width="16" style="58" bestFit="1" customWidth="1"/>
    <col min="7" max="7" width="9.1796875" style="58"/>
    <col min="8" max="8" width="15.7265625" style="58" customWidth="1"/>
    <col min="9" max="16384" width="9.1796875" style="58"/>
  </cols>
  <sheetData>
    <row r="1" spans="2:8" s="57" customFormat="1" ht="22.5" customHeight="1" x14ac:dyDescent="0.25">
      <c r="B1" s="209" t="s">
        <v>51</v>
      </c>
      <c r="C1" s="181"/>
      <c r="D1" s="181"/>
      <c r="E1" s="182"/>
    </row>
    <row r="2" spans="2:8" s="57" customFormat="1" ht="53" customHeight="1" x14ac:dyDescent="0.25">
      <c r="B2" s="319" t="s">
        <v>328</v>
      </c>
      <c r="C2" s="319"/>
      <c r="D2" s="319"/>
      <c r="E2" s="319"/>
    </row>
    <row r="3" spans="2:8" s="57" customFormat="1" ht="21" thickBot="1" x14ac:dyDescent="0.3">
      <c r="B3" s="183"/>
      <c r="C3" s="184"/>
      <c r="D3" s="184"/>
      <c r="E3" s="185" t="s">
        <v>88</v>
      </c>
    </row>
    <row r="4" spans="2:8" s="57" customFormat="1" ht="35" customHeight="1" x14ac:dyDescent="0.25">
      <c r="B4" s="330" t="s">
        <v>327</v>
      </c>
      <c r="C4" s="328" t="s">
        <v>1</v>
      </c>
      <c r="D4" s="328"/>
      <c r="E4" s="326" t="s">
        <v>325</v>
      </c>
      <c r="G4" s="312" t="s">
        <v>322</v>
      </c>
      <c r="H4" s="312"/>
    </row>
    <row r="5" spans="2:8" s="57" customFormat="1" ht="25" customHeight="1" x14ac:dyDescent="0.25">
      <c r="B5" s="331"/>
      <c r="C5" s="329"/>
      <c r="D5" s="329"/>
      <c r="E5" s="327"/>
    </row>
    <row r="6" spans="2:8" s="57" customFormat="1" ht="35" customHeight="1" x14ac:dyDescent="0.25">
      <c r="B6" s="195"/>
      <c r="C6" s="95" t="s">
        <v>2</v>
      </c>
      <c r="D6" s="95" t="s">
        <v>89</v>
      </c>
      <c r="E6" s="196"/>
    </row>
    <row r="7" spans="2:8" s="57" customFormat="1" ht="35" customHeight="1" x14ac:dyDescent="0.25">
      <c r="B7" s="186">
        <v>10200</v>
      </c>
      <c r="C7" s="187"/>
      <c r="D7" s="188" t="s">
        <v>46</v>
      </c>
      <c r="E7" s="197">
        <v>7</v>
      </c>
    </row>
    <row r="8" spans="2:8" s="57" customFormat="1" ht="35" customHeight="1" x14ac:dyDescent="0.25">
      <c r="B8" s="186">
        <v>15300</v>
      </c>
      <c r="C8" s="187"/>
      <c r="D8" s="188" t="s">
        <v>30</v>
      </c>
      <c r="E8" s="197">
        <v>5</v>
      </c>
    </row>
    <row r="9" spans="2:8" s="57" customFormat="1" ht="35" customHeight="1" x14ac:dyDescent="0.25">
      <c r="B9" s="186">
        <v>10500</v>
      </c>
      <c r="C9" s="187"/>
      <c r="D9" s="188" t="s">
        <v>210</v>
      </c>
      <c r="E9" s="197">
        <v>15858</v>
      </c>
    </row>
    <row r="10" spans="2:8" s="57" customFormat="1" ht="35" customHeight="1" x14ac:dyDescent="0.25">
      <c r="B10" s="186">
        <v>10600</v>
      </c>
      <c r="C10" s="187"/>
      <c r="D10" s="188" t="s">
        <v>147</v>
      </c>
      <c r="E10" s="197">
        <v>8534</v>
      </c>
    </row>
    <row r="11" spans="2:8" s="57" customFormat="1" ht="35" customHeight="1" x14ac:dyDescent="0.25">
      <c r="B11" s="186">
        <v>12200</v>
      </c>
      <c r="C11" s="187"/>
      <c r="D11" s="188" t="s">
        <v>154</v>
      </c>
      <c r="E11" s="197">
        <v>1</v>
      </c>
    </row>
    <row r="12" spans="2:8" s="57" customFormat="1" ht="35" customHeight="1" x14ac:dyDescent="0.25">
      <c r="B12" s="186">
        <v>12700</v>
      </c>
      <c r="C12" s="187"/>
      <c r="D12" s="188" t="s">
        <v>134</v>
      </c>
      <c r="E12" s="197">
        <v>1051</v>
      </c>
    </row>
    <row r="13" spans="2:8" s="57" customFormat="1" ht="35" customHeight="1" x14ac:dyDescent="0.25">
      <c r="B13" s="186">
        <v>13000</v>
      </c>
      <c r="C13" s="187"/>
      <c r="D13" s="188" t="s">
        <v>52</v>
      </c>
      <c r="E13" s="197">
        <v>2</v>
      </c>
    </row>
    <row r="14" spans="2:8" s="57" customFormat="1" ht="35" customHeight="1" x14ac:dyDescent="0.25">
      <c r="B14" s="186">
        <v>14400</v>
      </c>
      <c r="C14" s="187"/>
      <c r="D14" s="188" t="s">
        <v>32</v>
      </c>
      <c r="E14" s="197">
        <v>55</v>
      </c>
    </row>
    <row r="15" spans="2:8" s="57" customFormat="1" ht="35" customHeight="1" x14ac:dyDescent="0.25">
      <c r="B15" s="186">
        <v>16000</v>
      </c>
      <c r="C15" s="187"/>
      <c r="D15" s="188" t="s">
        <v>53</v>
      </c>
      <c r="E15" s="197">
        <v>2</v>
      </c>
    </row>
    <row r="16" spans="2:8" s="57" customFormat="1" ht="35" customHeight="1" x14ac:dyDescent="0.25">
      <c r="B16" s="186">
        <v>16100</v>
      </c>
      <c r="C16" s="187"/>
      <c r="D16" s="188" t="s">
        <v>28</v>
      </c>
      <c r="E16" s="197">
        <v>15</v>
      </c>
    </row>
    <row r="17" spans="2:6" s="57" customFormat="1" ht="35" customHeight="1" x14ac:dyDescent="0.25">
      <c r="B17" s="186">
        <v>17700</v>
      </c>
      <c r="C17" s="187"/>
      <c r="D17" s="188" t="s">
        <v>23</v>
      </c>
      <c r="E17" s="197">
        <v>10</v>
      </c>
    </row>
    <row r="18" spans="2:6" s="57" customFormat="1" ht="35" customHeight="1" x14ac:dyDescent="0.25">
      <c r="B18" s="186">
        <v>18300</v>
      </c>
      <c r="C18" s="187"/>
      <c r="D18" s="188" t="s">
        <v>128</v>
      </c>
      <c r="E18" s="197">
        <v>202</v>
      </c>
    </row>
    <row r="19" spans="2:6" s="57" customFormat="1" ht="35" customHeight="1" x14ac:dyDescent="0.25">
      <c r="B19" s="186">
        <v>80900</v>
      </c>
      <c r="C19" s="187"/>
      <c r="D19" s="188" t="s">
        <v>117</v>
      </c>
      <c r="E19" s="197">
        <v>1000290</v>
      </c>
    </row>
    <row r="20" spans="2:6" ht="35" customHeight="1" x14ac:dyDescent="0.8">
      <c r="B20" s="198"/>
      <c r="C20" s="199"/>
      <c r="D20" s="200" t="s">
        <v>3</v>
      </c>
      <c r="E20" s="201">
        <f>SUM(E7:E19)</f>
        <v>1026032</v>
      </c>
    </row>
    <row r="21" spans="2:6" s="57" customFormat="1" ht="35" customHeight="1" x14ac:dyDescent="0.25">
      <c r="B21" s="195"/>
      <c r="C21" s="95" t="s">
        <v>54</v>
      </c>
      <c r="D21" s="95" t="s">
        <v>314</v>
      </c>
      <c r="E21" s="202"/>
    </row>
    <row r="22" spans="2:6" s="57" customFormat="1" ht="35" customHeight="1" x14ac:dyDescent="0.25">
      <c r="B22" s="186">
        <v>20400</v>
      </c>
      <c r="C22" s="187"/>
      <c r="D22" s="188" t="s">
        <v>55</v>
      </c>
      <c r="E22" s="197">
        <v>200</v>
      </c>
    </row>
    <row r="23" spans="2:6" ht="35" customHeight="1" x14ac:dyDescent="0.8">
      <c r="B23" s="198"/>
      <c r="C23" s="199"/>
      <c r="D23" s="200" t="s">
        <v>56</v>
      </c>
      <c r="E23" s="201">
        <f>SUM(E22)</f>
        <v>200</v>
      </c>
    </row>
    <row r="24" spans="2:6" s="57" customFormat="1" ht="35" customHeight="1" x14ac:dyDescent="0.25">
      <c r="B24" s="195"/>
      <c r="C24" s="95" t="s">
        <v>4</v>
      </c>
      <c r="D24" s="95" t="s">
        <v>315</v>
      </c>
      <c r="E24" s="202"/>
    </row>
    <row r="25" spans="2:6" s="57" customFormat="1" ht="35" customHeight="1" x14ac:dyDescent="0.25">
      <c r="B25" s="186">
        <v>10700</v>
      </c>
      <c r="C25" s="187"/>
      <c r="D25" s="188" t="s">
        <v>57</v>
      </c>
      <c r="E25" s="197">
        <v>1000</v>
      </c>
    </row>
    <row r="26" spans="2:6" s="57" customFormat="1" ht="35" customHeight="1" x14ac:dyDescent="0.25">
      <c r="B26" s="186">
        <v>11200</v>
      </c>
      <c r="C26" s="187"/>
      <c r="D26" s="188" t="s">
        <v>118</v>
      </c>
      <c r="E26" s="197">
        <v>591</v>
      </c>
    </row>
    <row r="27" spans="2:6" s="57" customFormat="1" ht="35" customHeight="1" x14ac:dyDescent="0.25">
      <c r="B27" s="186">
        <v>12401</v>
      </c>
      <c r="C27" s="187"/>
      <c r="D27" s="188" t="s">
        <v>174</v>
      </c>
      <c r="E27" s="197">
        <v>6</v>
      </c>
    </row>
    <row r="28" spans="2:6" s="57" customFormat="1" ht="35" customHeight="1" x14ac:dyDescent="0.25">
      <c r="B28" s="186">
        <v>16200</v>
      </c>
      <c r="C28" s="187"/>
      <c r="D28" s="188" t="s">
        <v>58</v>
      </c>
      <c r="E28" s="197">
        <v>12261</v>
      </c>
      <c r="F28" s="59"/>
    </row>
    <row r="29" spans="2:6" s="57" customFormat="1" ht="35" customHeight="1" x14ac:dyDescent="0.25">
      <c r="B29" s="186">
        <v>19200</v>
      </c>
      <c r="C29" s="187"/>
      <c r="D29" s="188" t="s">
        <v>34</v>
      </c>
      <c r="E29" s="197">
        <v>14740</v>
      </c>
    </row>
    <row r="30" spans="2:6" s="57" customFormat="1" ht="35" customHeight="1" x14ac:dyDescent="0.25">
      <c r="B30" s="186">
        <v>19500</v>
      </c>
      <c r="C30" s="187"/>
      <c r="D30" s="188" t="s">
        <v>35</v>
      </c>
      <c r="E30" s="197">
        <v>216</v>
      </c>
    </row>
    <row r="31" spans="2:6" ht="35" customHeight="1" x14ac:dyDescent="0.8">
      <c r="B31" s="186">
        <v>20600</v>
      </c>
      <c r="C31" s="187"/>
      <c r="D31" s="188" t="s">
        <v>167</v>
      </c>
      <c r="E31" s="197">
        <v>523450</v>
      </c>
    </row>
    <row r="32" spans="2:6" s="57" customFormat="1" ht="35" customHeight="1" x14ac:dyDescent="0.25">
      <c r="B32" s="198"/>
      <c r="C32" s="199"/>
      <c r="D32" s="200" t="s">
        <v>172</v>
      </c>
      <c r="E32" s="201">
        <f>SUM(E25:E31)</f>
        <v>552264</v>
      </c>
    </row>
    <row r="33" spans="2:6" s="57" customFormat="1" ht="35" customHeight="1" x14ac:dyDescent="0.25">
      <c r="B33" s="195"/>
      <c r="C33" s="95" t="s">
        <v>5</v>
      </c>
      <c r="D33" s="95" t="s">
        <v>316</v>
      </c>
      <c r="E33" s="202"/>
    </row>
    <row r="34" spans="2:6" s="57" customFormat="1" ht="35" customHeight="1" x14ac:dyDescent="0.25">
      <c r="B34" s="186">
        <v>11300</v>
      </c>
      <c r="C34" s="187"/>
      <c r="D34" s="188" t="s">
        <v>247</v>
      </c>
      <c r="E34" s="197">
        <v>2000</v>
      </c>
    </row>
    <row r="35" spans="2:6" s="57" customFormat="1" ht="35" customHeight="1" x14ac:dyDescent="0.25">
      <c r="B35" s="186">
        <v>11400</v>
      </c>
      <c r="C35" s="187"/>
      <c r="D35" s="188" t="s">
        <v>6</v>
      </c>
      <c r="E35" s="197">
        <v>7560</v>
      </c>
    </row>
    <row r="36" spans="2:6" s="57" customFormat="1" ht="35" customHeight="1" x14ac:dyDescent="0.25">
      <c r="B36" s="186">
        <v>13700</v>
      </c>
      <c r="C36" s="187"/>
      <c r="D36" s="188" t="s">
        <v>111</v>
      </c>
      <c r="E36" s="197">
        <v>5605</v>
      </c>
    </row>
    <row r="37" spans="2:6" s="57" customFormat="1" ht="35" customHeight="1" x14ac:dyDescent="0.25">
      <c r="B37" s="186">
        <v>15200</v>
      </c>
      <c r="C37" s="187"/>
      <c r="D37" s="188" t="s">
        <v>49</v>
      </c>
      <c r="E37" s="197">
        <v>59</v>
      </c>
    </row>
    <row r="38" spans="2:6" s="57" customFormat="1" ht="35" customHeight="1" x14ac:dyDescent="0.25">
      <c r="B38" s="186">
        <v>15500</v>
      </c>
      <c r="C38" s="187"/>
      <c r="D38" s="188" t="s">
        <v>205</v>
      </c>
      <c r="E38" s="197">
        <v>1115</v>
      </c>
    </row>
    <row r="39" spans="2:6" s="57" customFormat="1" ht="35" customHeight="1" x14ac:dyDescent="0.25">
      <c r="B39" s="186">
        <v>16900</v>
      </c>
      <c r="C39" s="187"/>
      <c r="D39" s="188" t="s">
        <v>162</v>
      </c>
      <c r="E39" s="197">
        <v>645</v>
      </c>
    </row>
    <row r="40" spans="2:6" s="57" customFormat="1" ht="35" customHeight="1" x14ac:dyDescent="0.25">
      <c r="B40" s="186">
        <v>18500</v>
      </c>
      <c r="C40" s="187"/>
      <c r="D40" s="188" t="s">
        <v>226</v>
      </c>
      <c r="E40" s="197">
        <v>504</v>
      </c>
    </row>
    <row r="41" spans="2:6" ht="35" customHeight="1" x14ac:dyDescent="0.8">
      <c r="B41" s="186">
        <v>81500</v>
      </c>
      <c r="C41" s="187"/>
      <c r="D41" s="188" t="s">
        <v>135</v>
      </c>
      <c r="E41" s="197">
        <v>882</v>
      </c>
    </row>
    <row r="42" spans="2:6" s="57" customFormat="1" ht="35" customHeight="1" x14ac:dyDescent="0.25">
      <c r="B42" s="198"/>
      <c r="C42" s="199"/>
      <c r="D42" s="200" t="s">
        <v>7</v>
      </c>
      <c r="E42" s="201">
        <f>SUM(E34:E41)</f>
        <v>18370</v>
      </c>
    </row>
    <row r="43" spans="2:6" s="57" customFormat="1" ht="35" customHeight="1" x14ac:dyDescent="0.25">
      <c r="B43" s="195"/>
      <c r="C43" s="95" t="s">
        <v>8</v>
      </c>
      <c r="D43" s="95" t="s">
        <v>26</v>
      </c>
      <c r="E43" s="202"/>
    </row>
    <row r="44" spans="2:6" s="57" customFormat="1" ht="35" customHeight="1" x14ac:dyDescent="0.25">
      <c r="B44" s="186">
        <v>11300</v>
      </c>
      <c r="C44" s="187"/>
      <c r="D44" s="188" t="s">
        <v>59</v>
      </c>
      <c r="E44" s="197">
        <v>48615</v>
      </c>
      <c r="F44" s="59"/>
    </row>
    <row r="45" spans="2:6" ht="35" customHeight="1" x14ac:dyDescent="0.8">
      <c r="B45" s="186">
        <v>81200</v>
      </c>
      <c r="C45" s="187"/>
      <c r="D45" s="188" t="s">
        <v>238</v>
      </c>
      <c r="E45" s="197">
        <v>68</v>
      </c>
      <c r="F45" s="60"/>
    </row>
    <row r="46" spans="2:6" s="57" customFormat="1" ht="35" customHeight="1" x14ac:dyDescent="0.25">
      <c r="B46" s="198"/>
      <c r="C46" s="199"/>
      <c r="D46" s="200" t="s">
        <v>9</v>
      </c>
      <c r="E46" s="201">
        <f>SUM(E44:E45)</f>
        <v>48683</v>
      </c>
    </row>
    <row r="47" spans="2:6" s="57" customFormat="1" ht="35" customHeight="1" x14ac:dyDescent="0.25">
      <c r="B47" s="195"/>
      <c r="C47" s="95" t="s">
        <v>10</v>
      </c>
      <c r="D47" s="95" t="s">
        <v>317</v>
      </c>
      <c r="E47" s="202"/>
    </row>
    <row r="48" spans="2:6" s="57" customFormat="1" ht="35" customHeight="1" x14ac:dyDescent="0.25">
      <c r="B48" s="186">
        <v>11500</v>
      </c>
      <c r="C48" s="187"/>
      <c r="D48" s="188" t="s">
        <v>48</v>
      </c>
      <c r="E48" s="197">
        <v>2055</v>
      </c>
    </row>
    <row r="49" spans="2:6" ht="35" customHeight="1" x14ac:dyDescent="0.8">
      <c r="B49" s="186">
        <v>81600</v>
      </c>
      <c r="C49" s="187"/>
      <c r="D49" s="188" t="s">
        <v>136</v>
      </c>
      <c r="E49" s="197">
        <v>200475</v>
      </c>
    </row>
    <row r="50" spans="2:6" s="57" customFormat="1" ht="35" customHeight="1" x14ac:dyDescent="0.25">
      <c r="B50" s="198"/>
      <c r="C50" s="199"/>
      <c r="D50" s="200" t="s">
        <v>192</v>
      </c>
      <c r="E50" s="201">
        <f>SUM(E48:E49)</f>
        <v>202530</v>
      </c>
    </row>
    <row r="51" spans="2:6" s="57" customFormat="1" ht="35" customHeight="1" x14ac:dyDescent="0.25">
      <c r="B51" s="195"/>
      <c r="C51" s="95" t="s">
        <v>12</v>
      </c>
      <c r="D51" s="95" t="s">
        <v>107</v>
      </c>
      <c r="E51" s="202"/>
    </row>
    <row r="52" spans="2:6" s="57" customFormat="1" ht="35" customHeight="1" x14ac:dyDescent="0.25">
      <c r="B52" s="186">
        <v>12402</v>
      </c>
      <c r="C52" s="187"/>
      <c r="D52" s="188" t="s">
        <v>173</v>
      </c>
      <c r="E52" s="197">
        <v>57644</v>
      </c>
    </row>
    <row r="53" spans="2:6" s="57" customFormat="1" ht="35" customHeight="1" x14ac:dyDescent="0.25">
      <c r="B53" s="190" t="s">
        <v>248</v>
      </c>
      <c r="C53" s="187"/>
      <c r="D53" s="188" t="s">
        <v>137</v>
      </c>
      <c r="E53" s="197">
        <v>19600</v>
      </c>
    </row>
    <row r="54" spans="2:6" s="57" customFormat="1" ht="35" customHeight="1" x14ac:dyDescent="0.25">
      <c r="B54" s="186">
        <v>119</v>
      </c>
      <c r="C54" s="187"/>
      <c r="D54" s="188" t="s">
        <v>182</v>
      </c>
      <c r="E54" s="197">
        <v>56255</v>
      </c>
    </row>
    <row r="55" spans="2:6" s="57" customFormat="1" ht="35" customHeight="1" x14ac:dyDescent="0.25">
      <c r="B55" s="190" t="s">
        <v>246</v>
      </c>
      <c r="C55" s="187"/>
      <c r="D55" s="188" t="s">
        <v>13</v>
      </c>
      <c r="E55" s="197">
        <v>220</v>
      </c>
      <c r="F55" s="59"/>
    </row>
    <row r="56" spans="2:6" s="57" customFormat="1" ht="35" customHeight="1" x14ac:dyDescent="0.25">
      <c r="B56" s="186">
        <v>12307</v>
      </c>
      <c r="C56" s="187"/>
      <c r="D56" s="188" t="s">
        <v>93</v>
      </c>
      <c r="E56" s="197">
        <v>6000</v>
      </c>
    </row>
    <row r="57" spans="2:6" s="57" customFormat="1" ht="35" customHeight="1" x14ac:dyDescent="0.25">
      <c r="B57" s="186">
        <v>17800</v>
      </c>
      <c r="C57" s="187"/>
      <c r="D57" s="188" t="s">
        <v>127</v>
      </c>
      <c r="E57" s="197">
        <v>2866</v>
      </c>
    </row>
    <row r="58" spans="2:6" s="57" customFormat="1" ht="35" customHeight="1" x14ac:dyDescent="0.25">
      <c r="B58" s="186">
        <v>81000</v>
      </c>
      <c r="C58" s="187"/>
      <c r="D58" s="188" t="s">
        <v>132</v>
      </c>
      <c r="E58" s="197">
        <v>1900</v>
      </c>
    </row>
    <row r="59" spans="2:6" ht="35" customHeight="1" x14ac:dyDescent="0.8">
      <c r="B59" s="198"/>
      <c r="C59" s="199"/>
      <c r="D59" s="200" t="s">
        <v>109</v>
      </c>
      <c r="E59" s="201">
        <f>SUM(E52:E58)</f>
        <v>144485</v>
      </c>
    </row>
    <row r="60" spans="2:6" s="57" customFormat="1" ht="35" customHeight="1" x14ac:dyDescent="0.25">
      <c r="B60" s="195"/>
      <c r="C60" s="95" t="s">
        <v>14</v>
      </c>
      <c r="D60" s="95" t="s">
        <v>33</v>
      </c>
      <c r="E60" s="202"/>
    </row>
    <row r="61" spans="2:6" s="57" customFormat="1" ht="35" customHeight="1" x14ac:dyDescent="0.25">
      <c r="B61" s="186">
        <v>18400</v>
      </c>
      <c r="C61" s="187"/>
      <c r="D61" s="188" t="s">
        <v>100</v>
      </c>
      <c r="E61" s="197">
        <v>5755</v>
      </c>
    </row>
    <row r="62" spans="2:6" s="57" customFormat="1" ht="35" customHeight="1" x14ac:dyDescent="0.25">
      <c r="B62" s="186">
        <v>15000</v>
      </c>
      <c r="C62" s="187"/>
      <c r="D62" s="188" t="s">
        <v>191</v>
      </c>
      <c r="E62" s="197">
        <v>1221</v>
      </c>
    </row>
    <row r="63" spans="2:6" s="57" customFormat="1" ht="35" customHeight="1" x14ac:dyDescent="0.25">
      <c r="B63" s="186">
        <v>15900</v>
      </c>
      <c r="C63" s="187"/>
      <c r="D63" s="188" t="s">
        <v>98</v>
      </c>
      <c r="E63" s="197">
        <v>377</v>
      </c>
    </row>
    <row r="64" spans="2:6" s="57" customFormat="1" ht="35" customHeight="1" x14ac:dyDescent="0.25">
      <c r="B64" s="186">
        <v>19900</v>
      </c>
      <c r="C64" s="191"/>
      <c r="D64" s="191" t="s">
        <v>110</v>
      </c>
      <c r="E64" s="197">
        <v>130</v>
      </c>
    </row>
    <row r="65" spans="2:5" ht="35" customHeight="1" x14ac:dyDescent="0.8">
      <c r="B65" s="198"/>
      <c r="C65" s="199"/>
      <c r="D65" s="200" t="s">
        <v>36</v>
      </c>
      <c r="E65" s="201">
        <f>SUM(E61:E64)</f>
        <v>7483</v>
      </c>
    </row>
    <row r="66" spans="2:5" s="57" customFormat="1" ht="35" customHeight="1" x14ac:dyDescent="0.25">
      <c r="B66" s="195"/>
      <c r="C66" s="95" t="s">
        <v>15</v>
      </c>
      <c r="D66" s="95" t="s">
        <v>204</v>
      </c>
      <c r="E66" s="202"/>
    </row>
    <row r="67" spans="2:5" s="57" customFormat="1" ht="35" customHeight="1" x14ac:dyDescent="0.25">
      <c r="B67" s="186">
        <v>11000</v>
      </c>
      <c r="C67" s="187"/>
      <c r="D67" s="188" t="s">
        <v>120</v>
      </c>
      <c r="E67" s="197">
        <v>36945</v>
      </c>
    </row>
    <row r="68" spans="2:5" ht="35" customHeight="1" x14ac:dyDescent="0.8">
      <c r="B68" s="198"/>
      <c r="C68" s="199"/>
      <c r="D68" s="200" t="s">
        <v>16</v>
      </c>
      <c r="E68" s="201">
        <f>SUM(E67:E67)</f>
        <v>36945</v>
      </c>
    </row>
    <row r="69" spans="2:5" s="57" customFormat="1" ht="35" customHeight="1" x14ac:dyDescent="0.25">
      <c r="B69" s="195"/>
      <c r="C69" s="95" t="s">
        <v>17</v>
      </c>
      <c r="D69" s="95" t="s">
        <v>106</v>
      </c>
      <c r="E69" s="202"/>
    </row>
    <row r="70" spans="2:5" s="57" customFormat="1" ht="35" customHeight="1" x14ac:dyDescent="0.25">
      <c r="B70" s="186">
        <v>11100</v>
      </c>
      <c r="C70" s="187"/>
      <c r="D70" s="188" t="s">
        <v>121</v>
      </c>
      <c r="E70" s="197">
        <v>11665</v>
      </c>
    </row>
    <row r="71" spans="2:5" ht="35" customHeight="1" x14ac:dyDescent="0.8">
      <c r="B71" s="198"/>
      <c r="C71" s="199"/>
      <c r="D71" s="200" t="s">
        <v>60</v>
      </c>
      <c r="E71" s="201">
        <f>SUM(E70:E70)</f>
        <v>11665</v>
      </c>
    </row>
    <row r="72" spans="2:5" s="57" customFormat="1" ht="35" customHeight="1" x14ac:dyDescent="0.25">
      <c r="B72" s="195"/>
      <c r="C72" s="95" t="s">
        <v>115</v>
      </c>
      <c r="D72" s="95" t="s">
        <v>318</v>
      </c>
      <c r="E72" s="202"/>
    </row>
    <row r="73" spans="2:5" s="57" customFormat="1" ht="35" customHeight="1" x14ac:dyDescent="0.25">
      <c r="B73" s="190">
        <v>11700</v>
      </c>
      <c r="C73" s="187"/>
      <c r="D73" s="188" t="s">
        <v>123</v>
      </c>
      <c r="E73" s="197">
        <v>17410</v>
      </c>
    </row>
    <row r="74" spans="2:5" s="57" customFormat="1" ht="35" customHeight="1" x14ac:dyDescent="0.25">
      <c r="B74" s="186">
        <v>14222</v>
      </c>
      <c r="C74" s="187"/>
      <c r="D74" s="188" t="s">
        <v>61</v>
      </c>
      <c r="E74" s="197">
        <v>155000</v>
      </c>
    </row>
    <row r="75" spans="2:5" s="57" customFormat="1" ht="35" customHeight="1" x14ac:dyDescent="0.25">
      <c r="B75" s="186">
        <v>19400</v>
      </c>
      <c r="C75" s="187"/>
      <c r="D75" s="188" t="s">
        <v>129</v>
      </c>
      <c r="E75" s="197">
        <v>77268</v>
      </c>
    </row>
    <row r="76" spans="2:5" ht="35" customHeight="1" x14ac:dyDescent="0.8">
      <c r="B76" s="198"/>
      <c r="C76" s="199"/>
      <c r="D76" s="200" t="s">
        <v>19</v>
      </c>
      <c r="E76" s="201">
        <f>SUM(E73:E75)</f>
        <v>249678</v>
      </c>
    </row>
    <row r="77" spans="2:5" s="57" customFormat="1" ht="35" customHeight="1" x14ac:dyDescent="0.25">
      <c r="B77" s="195"/>
      <c r="C77" s="95" t="s">
        <v>18</v>
      </c>
      <c r="D77" s="95" t="s">
        <v>319</v>
      </c>
      <c r="E77" s="202"/>
    </row>
    <row r="78" spans="2:5" s="57" customFormat="1" ht="35" customHeight="1" x14ac:dyDescent="0.25">
      <c r="B78" s="186">
        <v>10900</v>
      </c>
      <c r="C78" s="187"/>
      <c r="D78" s="188" t="s">
        <v>119</v>
      </c>
      <c r="E78" s="197">
        <v>23433</v>
      </c>
    </row>
    <row r="79" spans="2:5" s="57" customFormat="1" ht="35" customHeight="1" x14ac:dyDescent="0.25">
      <c r="B79" s="186">
        <v>15700</v>
      </c>
      <c r="C79" s="187"/>
      <c r="D79" s="188" t="s">
        <v>159</v>
      </c>
      <c r="E79" s="197">
        <v>20</v>
      </c>
    </row>
    <row r="80" spans="2:5" s="57" customFormat="1" ht="35" customHeight="1" x14ac:dyDescent="0.25">
      <c r="B80" s="186">
        <v>16700</v>
      </c>
      <c r="C80" s="187"/>
      <c r="D80" s="188" t="s">
        <v>133</v>
      </c>
      <c r="E80" s="197">
        <v>6965</v>
      </c>
    </row>
    <row r="81" spans="2:5" s="57" customFormat="1" ht="35" customHeight="1" x14ac:dyDescent="0.25">
      <c r="B81" s="186">
        <v>18600</v>
      </c>
      <c r="C81" s="187"/>
      <c r="D81" s="188" t="s">
        <v>237</v>
      </c>
      <c r="E81" s="197">
        <v>5395</v>
      </c>
    </row>
    <row r="82" spans="2:5" s="57" customFormat="1" ht="35" customHeight="1" x14ac:dyDescent="0.25">
      <c r="B82" s="186">
        <v>19600</v>
      </c>
      <c r="C82" s="187"/>
      <c r="D82" s="188" t="s">
        <v>130</v>
      </c>
      <c r="E82" s="197">
        <v>450</v>
      </c>
    </row>
    <row r="83" spans="2:5" s="57" customFormat="1" ht="35" customHeight="1" x14ac:dyDescent="0.25">
      <c r="B83" s="186">
        <v>81400</v>
      </c>
      <c r="C83" s="187"/>
      <c r="D83" s="188" t="s">
        <v>170</v>
      </c>
      <c r="E83" s="197">
        <v>27</v>
      </c>
    </row>
    <row r="84" spans="2:5" s="57" customFormat="1" ht="35" customHeight="1" x14ac:dyDescent="0.25">
      <c r="B84" s="186">
        <v>81700</v>
      </c>
      <c r="C84" s="187"/>
      <c r="D84" s="188" t="s">
        <v>166</v>
      </c>
      <c r="E84" s="197">
        <v>800000</v>
      </c>
    </row>
    <row r="85" spans="2:5" ht="35" customHeight="1" x14ac:dyDescent="0.8">
      <c r="B85" s="198"/>
      <c r="C85" s="199"/>
      <c r="D85" s="200" t="s">
        <v>95</v>
      </c>
      <c r="E85" s="201">
        <f>SUM(E78:E84)</f>
        <v>836290</v>
      </c>
    </row>
    <row r="86" spans="2:5" ht="35" customHeight="1" x14ac:dyDescent="0.8">
      <c r="B86" s="203">
        <v>19000</v>
      </c>
      <c r="C86" s="95"/>
      <c r="D86" s="95" t="s">
        <v>20</v>
      </c>
      <c r="E86" s="204">
        <v>25375</v>
      </c>
    </row>
    <row r="87" spans="2:5" ht="35" customHeight="1" thickBot="1" x14ac:dyDescent="0.85">
      <c r="B87" s="205"/>
      <c r="C87" s="206"/>
      <c r="D87" s="207" t="s">
        <v>139</v>
      </c>
      <c r="E87" s="208">
        <f>SUM(E20+E23+E32+E42+E46+E50+E59+E65+E68+E71+E76+E85+E86)</f>
        <v>3160000</v>
      </c>
    </row>
  </sheetData>
  <mergeCells count="5">
    <mergeCell ref="G4:H4"/>
    <mergeCell ref="E4:E5"/>
    <mergeCell ref="B2:E2"/>
    <mergeCell ref="C4:D5"/>
    <mergeCell ref="B4:B5"/>
  </mergeCells>
  <hyperlinks>
    <hyperlink ref="G4:H4" location="'البيانات '!A1" display="العودة إلى صفحة البيانات" xr:uid="{55612B70-C99C-464D-BAC2-366769AD8BF3}"/>
  </hyperlinks>
  <printOptions horizontalCentered="1" gridLinesSet="0"/>
  <pageMargins left="0.39370078740157483" right="0.39370078740157483" top="0.59055118110236227" bottom="0.19685039370078741" header="0.51181102362204722" footer="0.15748031496062992"/>
  <pageSetup paperSize="9" scale="84" fitToHeight="0" orientation="portrait" r:id="rId1"/>
  <headerFooter alignWithMargins="0">
    <oddFooter>&amp;C&amp;"AF_Najed,Normal Traditional"&amp;12&amp;K0070C0صفحة &amp;P من &amp;N</oddFooter>
  </headerFooter>
  <rowBreaks count="2" manualBreakCount="2">
    <brk id="32" min="1" max="4" man="1"/>
    <brk id="59" min="1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42"/>
  <sheetViews>
    <sheetView showGridLines="0" rightToLeft="1" zoomScale="90" zoomScaleNormal="90" zoomScaleSheetLayoutView="100" workbookViewId="0">
      <selection activeCell="H4" sqref="H4"/>
    </sheetView>
  </sheetViews>
  <sheetFormatPr defaultColWidth="9.1796875" defaultRowHeight="20.5" x14ac:dyDescent="0.8"/>
  <cols>
    <col min="1" max="1" width="9.1796875" style="58"/>
    <col min="2" max="2" width="10.1796875" style="64" customWidth="1"/>
    <col min="3" max="3" width="10.1796875" style="65" customWidth="1"/>
    <col min="4" max="4" width="10.1796875" style="64" customWidth="1"/>
    <col min="5" max="5" width="43.26953125" style="218" customWidth="1"/>
    <col min="6" max="6" width="23.7265625" style="23" customWidth="1"/>
    <col min="7" max="8" width="9.1796875" style="58"/>
    <col min="9" max="9" width="14.26953125" style="58" customWidth="1"/>
    <col min="10" max="16384" width="9.1796875" style="58"/>
  </cols>
  <sheetData>
    <row r="1" spans="2:9" s="57" customFormat="1" x14ac:dyDescent="0.25">
      <c r="B1" s="62" t="s">
        <v>62</v>
      </c>
      <c r="C1" s="62"/>
      <c r="D1" s="62"/>
      <c r="E1" s="212"/>
      <c r="F1" s="74"/>
    </row>
    <row r="2" spans="2:9" s="63" customFormat="1" ht="30.75" customHeight="1" x14ac:dyDescent="0.25">
      <c r="B2" s="332" t="s">
        <v>329</v>
      </c>
      <c r="C2" s="332"/>
      <c r="D2" s="332"/>
      <c r="E2" s="332"/>
      <c r="F2" s="332"/>
    </row>
    <row r="3" spans="2:9" ht="25" thickBot="1" x14ac:dyDescent="1">
      <c r="B3" s="75"/>
      <c r="C3" s="76"/>
      <c r="D3" s="75"/>
      <c r="E3" s="213"/>
      <c r="F3" s="210" t="s">
        <v>88</v>
      </c>
    </row>
    <row r="4" spans="2:9" s="63" customFormat="1" ht="35" customHeight="1" x14ac:dyDescent="0.25">
      <c r="B4" s="333" t="s">
        <v>63</v>
      </c>
      <c r="C4" s="334"/>
      <c r="D4" s="334"/>
      <c r="E4" s="335" t="s">
        <v>67</v>
      </c>
      <c r="F4" s="326" t="s">
        <v>325</v>
      </c>
      <c r="H4" s="211" t="s">
        <v>322</v>
      </c>
      <c r="I4" s="211"/>
    </row>
    <row r="5" spans="2:9" s="63" customFormat="1" ht="35" customHeight="1" x14ac:dyDescent="0.25">
      <c r="B5" s="77" t="s">
        <v>64</v>
      </c>
      <c r="C5" s="78" t="s">
        <v>65</v>
      </c>
      <c r="D5" s="132" t="s">
        <v>66</v>
      </c>
      <c r="E5" s="336"/>
      <c r="F5" s="327"/>
    </row>
    <row r="6" spans="2:9" s="63" customFormat="1" ht="35" customHeight="1" x14ac:dyDescent="0.25">
      <c r="B6" s="79"/>
      <c r="C6" s="80"/>
      <c r="D6" s="80"/>
      <c r="E6" s="95" t="s">
        <v>320</v>
      </c>
      <c r="F6" s="81"/>
    </row>
    <row r="7" spans="2:9" s="63" customFormat="1" ht="35" customHeight="1" x14ac:dyDescent="0.25">
      <c r="B7" s="66">
        <v>21</v>
      </c>
      <c r="C7" s="67">
        <v>101</v>
      </c>
      <c r="D7" s="68">
        <v>1</v>
      </c>
      <c r="E7" s="214" t="s">
        <v>68</v>
      </c>
      <c r="F7" s="219">
        <v>465000</v>
      </c>
    </row>
    <row r="8" spans="2:9" s="63" customFormat="1" ht="35" customHeight="1" x14ac:dyDescent="0.25">
      <c r="B8" s="66">
        <v>11</v>
      </c>
      <c r="C8" s="67">
        <v>105</v>
      </c>
      <c r="D8" s="68">
        <v>1</v>
      </c>
      <c r="E8" s="214" t="s">
        <v>234</v>
      </c>
      <c r="F8" s="219">
        <v>450000</v>
      </c>
    </row>
    <row r="9" spans="2:9" s="63" customFormat="1" ht="35" customHeight="1" x14ac:dyDescent="0.25">
      <c r="B9" s="66">
        <v>11</v>
      </c>
      <c r="C9" s="67">
        <v>105</v>
      </c>
      <c r="D9" s="68">
        <v>1</v>
      </c>
      <c r="E9" s="214" t="s">
        <v>235</v>
      </c>
      <c r="F9" s="219">
        <v>85000</v>
      </c>
    </row>
    <row r="10" spans="2:9" s="63" customFormat="1" ht="35" customHeight="1" x14ac:dyDescent="0.25">
      <c r="B10" s="66">
        <v>11</v>
      </c>
      <c r="C10" s="67">
        <v>103</v>
      </c>
      <c r="D10" s="68">
        <v>1</v>
      </c>
      <c r="E10" s="214" t="s">
        <v>69</v>
      </c>
      <c r="F10" s="219">
        <v>200000</v>
      </c>
    </row>
    <row r="11" spans="2:9" s="63" customFormat="1" ht="35" customHeight="1" x14ac:dyDescent="0.25">
      <c r="B11" s="66">
        <v>11</v>
      </c>
      <c r="C11" s="67">
        <v>104</v>
      </c>
      <c r="D11" s="68">
        <v>1</v>
      </c>
      <c r="E11" s="214" t="s">
        <v>70</v>
      </c>
      <c r="F11" s="219">
        <v>40000</v>
      </c>
    </row>
    <row r="12" spans="2:9" s="63" customFormat="1" ht="35" customHeight="1" x14ac:dyDescent="0.25">
      <c r="B12" s="66">
        <v>41</v>
      </c>
      <c r="C12" s="67">
        <v>104</v>
      </c>
      <c r="D12" s="68">
        <v>1</v>
      </c>
      <c r="E12" s="214" t="s">
        <v>71</v>
      </c>
      <c r="F12" s="219">
        <v>50000</v>
      </c>
    </row>
    <row r="13" spans="2:9" s="63" customFormat="1" ht="35" customHeight="1" x14ac:dyDescent="0.25">
      <c r="B13" s="66">
        <v>51</v>
      </c>
      <c r="C13" s="67">
        <v>105</v>
      </c>
      <c r="D13" s="68">
        <v>1</v>
      </c>
      <c r="E13" s="214" t="s">
        <v>194</v>
      </c>
      <c r="F13" s="219">
        <v>20000</v>
      </c>
    </row>
    <row r="14" spans="2:9" s="63" customFormat="1" ht="35" customHeight="1" x14ac:dyDescent="0.25">
      <c r="B14" s="66">
        <v>52</v>
      </c>
      <c r="C14" s="67">
        <v>105</v>
      </c>
      <c r="D14" s="68">
        <v>1</v>
      </c>
      <c r="E14" s="214" t="s">
        <v>72</v>
      </c>
      <c r="F14" s="219">
        <v>65000</v>
      </c>
    </row>
    <row r="15" spans="2:9" s="63" customFormat="1" ht="35" customHeight="1" x14ac:dyDescent="0.25">
      <c r="B15" s="66">
        <v>53</v>
      </c>
      <c r="C15" s="67">
        <v>105</v>
      </c>
      <c r="D15" s="68">
        <v>1</v>
      </c>
      <c r="E15" s="214" t="s">
        <v>73</v>
      </c>
      <c r="F15" s="219">
        <v>15000</v>
      </c>
    </row>
    <row r="16" spans="2:9" s="63" customFormat="1" ht="35" customHeight="1" x14ac:dyDescent="0.25">
      <c r="B16" s="66">
        <v>54</v>
      </c>
      <c r="C16" s="67">
        <v>105</v>
      </c>
      <c r="D16" s="68">
        <v>1</v>
      </c>
      <c r="E16" s="214" t="s">
        <v>74</v>
      </c>
      <c r="F16" s="219">
        <v>32000</v>
      </c>
    </row>
    <row r="17" spans="2:6" s="63" customFormat="1" ht="35" customHeight="1" x14ac:dyDescent="0.25">
      <c r="B17" s="66">
        <v>55</v>
      </c>
      <c r="C17" s="67">
        <v>105</v>
      </c>
      <c r="D17" s="68">
        <v>1</v>
      </c>
      <c r="E17" s="214" t="s">
        <v>75</v>
      </c>
      <c r="F17" s="219">
        <v>26500</v>
      </c>
    </row>
    <row r="18" spans="2:6" s="63" customFormat="1" ht="35" customHeight="1" x14ac:dyDescent="0.25">
      <c r="B18" s="66">
        <v>56</v>
      </c>
      <c r="C18" s="67">
        <v>105</v>
      </c>
      <c r="D18" s="68">
        <v>1</v>
      </c>
      <c r="E18" s="214" t="s">
        <v>113</v>
      </c>
      <c r="F18" s="219">
        <v>50000</v>
      </c>
    </row>
    <row r="19" spans="2:6" s="63" customFormat="1" ht="35" customHeight="1" x14ac:dyDescent="0.25">
      <c r="B19" s="66">
        <v>62</v>
      </c>
      <c r="C19" s="67">
        <v>105</v>
      </c>
      <c r="D19" s="68">
        <v>1</v>
      </c>
      <c r="E19" s="214" t="s">
        <v>168</v>
      </c>
      <c r="F19" s="219">
        <v>200</v>
      </c>
    </row>
    <row r="20" spans="2:6" s="63" customFormat="1" ht="35" customHeight="1" x14ac:dyDescent="0.25">
      <c r="B20" s="66">
        <v>11</v>
      </c>
      <c r="C20" s="67">
        <v>106</v>
      </c>
      <c r="D20" s="68">
        <v>1</v>
      </c>
      <c r="E20" s="214" t="s">
        <v>76</v>
      </c>
      <c r="F20" s="219">
        <v>260000</v>
      </c>
    </row>
    <row r="21" spans="2:6" s="63" customFormat="1" ht="35" customHeight="1" x14ac:dyDescent="0.25">
      <c r="B21" s="71"/>
      <c r="C21" s="72"/>
      <c r="D21" s="73"/>
      <c r="E21" s="215" t="s">
        <v>77</v>
      </c>
      <c r="F21" s="220">
        <f>SUM(F7:F20)</f>
        <v>1758700</v>
      </c>
    </row>
    <row r="22" spans="2:6" s="63" customFormat="1" ht="35" customHeight="1" x14ac:dyDescent="0.25">
      <c r="B22" s="69"/>
      <c r="C22" s="70"/>
      <c r="D22" s="70"/>
      <c r="E22" s="95" t="s">
        <v>321</v>
      </c>
      <c r="F22" s="221"/>
    </row>
    <row r="23" spans="2:6" s="63" customFormat="1" ht="35" customHeight="1" x14ac:dyDescent="0.25">
      <c r="B23" s="66">
        <v>16</v>
      </c>
      <c r="C23" s="67">
        <v>108</v>
      </c>
      <c r="D23" s="68">
        <v>1</v>
      </c>
      <c r="E23" s="214" t="s">
        <v>195</v>
      </c>
      <c r="F23" s="219">
        <v>60000</v>
      </c>
    </row>
    <row r="24" spans="2:6" s="63" customFormat="1" ht="35" customHeight="1" x14ac:dyDescent="0.25">
      <c r="B24" s="66">
        <v>17</v>
      </c>
      <c r="C24" s="67">
        <v>108</v>
      </c>
      <c r="D24" s="68">
        <v>1</v>
      </c>
      <c r="E24" s="214" t="s">
        <v>196</v>
      </c>
      <c r="F24" s="219">
        <v>900</v>
      </c>
    </row>
    <row r="25" spans="2:6" s="63" customFormat="1" ht="35" customHeight="1" x14ac:dyDescent="0.25">
      <c r="B25" s="66">
        <v>18</v>
      </c>
      <c r="C25" s="67">
        <v>108</v>
      </c>
      <c r="D25" s="68">
        <v>1</v>
      </c>
      <c r="E25" s="214" t="s">
        <v>213</v>
      </c>
      <c r="F25" s="219">
        <v>80000</v>
      </c>
    </row>
    <row r="26" spans="2:6" s="63" customFormat="1" ht="35" customHeight="1" x14ac:dyDescent="0.25">
      <c r="B26" s="66">
        <v>21</v>
      </c>
      <c r="C26" s="67">
        <v>108</v>
      </c>
      <c r="D26" s="68">
        <v>1</v>
      </c>
      <c r="E26" s="214" t="s">
        <v>78</v>
      </c>
      <c r="F26" s="219">
        <v>25000</v>
      </c>
    </row>
    <row r="27" spans="2:6" s="63" customFormat="1" ht="35" customHeight="1" x14ac:dyDescent="0.25">
      <c r="B27" s="66">
        <v>31</v>
      </c>
      <c r="C27" s="67">
        <v>108</v>
      </c>
      <c r="D27" s="68">
        <v>1</v>
      </c>
      <c r="E27" s="214" t="s">
        <v>197</v>
      </c>
      <c r="F27" s="219">
        <v>15000</v>
      </c>
    </row>
    <row r="28" spans="2:6" s="63" customFormat="1" ht="35" customHeight="1" x14ac:dyDescent="0.25">
      <c r="B28" s="66">
        <v>41</v>
      </c>
      <c r="C28" s="67">
        <v>108</v>
      </c>
      <c r="D28" s="68">
        <v>1</v>
      </c>
      <c r="E28" s="214" t="s">
        <v>242</v>
      </c>
      <c r="F28" s="219">
        <v>800000</v>
      </c>
    </row>
    <row r="29" spans="2:6" s="63" customFormat="1" ht="35" customHeight="1" x14ac:dyDescent="0.25">
      <c r="B29" s="66">
        <v>42</v>
      </c>
      <c r="C29" s="67">
        <v>108</v>
      </c>
      <c r="D29" s="68">
        <v>1</v>
      </c>
      <c r="E29" s="214" t="s">
        <v>79</v>
      </c>
      <c r="F29" s="219">
        <v>10000</v>
      </c>
    </row>
    <row r="30" spans="2:6" s="63" customFormat="1" ht="35" customHeight="1" x14ac:dyDescent="0.25">
      <c r="B30" s="66">
        <v>11</v>
      </c>
      <c r="C30" s="67">
        <v>109</v>
      </c>
      <c r="D30" s="68">
        <v>1</v>
      </c>
      <c r="E30" s="214" t="s">
        <v>80</v>
      </c>
      <c r="F30" s="219">
        <v>65000</v>
      </c>
    </row>
    <row r="31" spans="2:6" s="63" customFormat="1" ht="35" customHeight="1" x14ac:dyDescent="0.25">
      <c r="B31" s="66">
        <v>12</v>
      </c>
      <c r="C31" s="67">
        <v>109</v>
      </c>
      <c r="D31" s="68">
        <v>1</v>
      </c>
      <c r="E31" s="214" t="s">
        <v>203</v>
      </c>
      <c r="F31" s="219">
        <v>70000</v>
      </c>
    </row>
    <row r="32" spans="2:6" s="63" customFormat="1" ht="35" customHeight="1" x14ac:dyDescent="0.25">
      <c r="B32" s="66">
        <v>11</v>
      </c>
      <c r="C32" s="67">
        <v>110</v>
      </c>
      <c r="D32" s="68">
        <v>1</v>
      </c>
      <c r="E32" s="214" t="s">
        <v>81</v>
      </c>
      <c r="F32" s="219">
        <v>100000</v>
      </c>
    </row>
    <row r="33" spans="2:6" s="63" customFormat="1" ht="35" customHeight="1" x14ac:dyDescent="0.25">
      <c r="B33" s="66">
        <v>11</v>
      </c>
      <c r="C33" s="67">
        <v>112</v>
      </c>
      <c r="D33" s="68">
        <v>1</v>
      </c>
      <c r="E33" s="214" t="s">
        <v>202</v>
      </c>
      <c r="F33" s="219">
        <v>15000</v>
      </c>
    </row>
    <row r="34" spans="2:6" s="63" customFormat="1" ht="35" customHeight="1" x14ac:dyDescent="0.25">
      <c r="B34" s="66">
        <v>21</v>
      </c>
      <c r="C34" s="67">
        <v>112</v>
      </c>
      <c r="D34" s="68">
        <v>1</v>
      </c>
      <c r="E34" s="214" t="s">
        <v>82</v>
      </c>
      <c r="F34" s="219">
        <v>100</v>
      </c>
    </row>
    <row r="35" spans="2:6" s="63" customFormat="1" ht="35" customHeight="1" x14ac:dyDescent="0.25">
      <c r="B35" s="66">
        <v>22</v>
      </c>
      <c r="C35" s="67">
        <v>112</v>
      </c>
      <c r="D35" s="68">
        <v>1</v>
      </c>
      <c r="E35" s="214" t="s">
        <v>198</v>
      </c>
      <c r="F35" s="219">
        <v>500</v>
      </c>
    </row>
    <row r="36" spans="2:6" s="63" customFormat="1" ht="35" customHeight="1" x14ac:dyDescent="0.25">
      <c r="B36" s="66">
        <v>23</v>
      </c>
      <c r="C36" s="67">
        <v>112</v>
      </c>
      <c r="D36" s="68">
        <v>1</v>
      </c>
      <c r="E36" s="214" t="s">
        <v>236</v>
      </c>
      <c r="F36" s="219">
        <v>800</v>
      </c>
    </row>
    <row r="37" spans="2:6" s="63" customFormat="1" ht="35" customHeight="1" x14ac:dyDescent="0.25">
      <c r="B37" s="66">
        <v>24</v>
      </c>
      <c r="C37" s="67">
        <v>112</v>
      </c>
      <c r="D37" s="68">
        <v>1</v>
      </c>
      <c r="E37" s="214" t="s">
        <v>199</v>
      </c>
      <c r="F37" s="219">
        <v>45000</v>
      </c>
    </row>
    <row r="38" spans="2:6" s="63" customFormat="1" ht="35" customHeight="1" x14ac:dyDescent="0.25">
      <c r="B38" s="66">
        <v>26</v>
      </c>
      <c r="C38" s="67">
        <v>112</v>
      </c>
      <c r="D38" s="68">
        <v>1</v>
      </c>
      <c r="E38" s="214" t="s">
        <v>200</v>
      </c>
      <c r="F38" s="219">
        <v>77625</v>
      </c>
    </row>
    <row r="39" spans="2:6" ht="35" customHeight="1" x14ac:dyDescent="0.8">
      <c r="B39" s="66">
        <v>12</v>
      </c>
      <c r="C39" s="67">
        <v>100</v>
      </c>
      <c r="D39" s="68">
        <v>1</v>
      </c>
      <c r="E39" s="216" t="s">
        <v>201</v>
      </c>
      <c r="F39" s="219">
        <v>11000</v>
      </c>
    </row>
    <row r="40" spans="2:6" ht="35" customHeight="1" x14ac:dyDescent="0.8">
      <c r="B40" s="82"/>
      <c r="C40" s="83"/>
      <c r="D40" s="83"/>
      <c r="E40" s="222" t="s">
        <v>207</v>
      </c>
      <c r="F40" s="220">
        <f>SUM(F23:F39)</f>
        <v>1375925</v>
      </c>
    </row>
    <row r="41" spans="2:6" ht="35" customHeight="1" x14ac:dyDescent="0.8">
      <c r="B41" s="84"/>
      <c r="C41" s="85"/>
      <c r="D41" s="86"/>
      <c r="E41" s="217" t="s">
        <v>241</v>
      </c>
      <c r="F41" s="221">
        <v>25375</v>
      </c>
    </row>
    <row r="42" spans="2:6" ht="35" customHeight="1" thickBot="1" x14ac:dyDescent="0.85">
      <c r="B42" s="223"/>
      <c r="C42" s="224"/>
      <c r="D42" s="224"/>
      <c r="E42" s="225" t="s">
        <v>249</v>
      </c>
      <c r="F42" s="226">
        <f>SUM(F21+F41+F40)</f>
        <v>3160000</v>
      </c>
    </row>
  </sheetData>
  <mergeCells count="4">
    <mergeCell ref="B2:F2"/>
    <mergeCell ref="B4:D4"/>
    <mergeCell ref="E4:E5"/>
    <mergeCell ref="F4:F5"/>
  </mergeCells>
  <hyperlinks>
    <hyperlink ref="H4:I4" location="'البيانات '!A1" display="العودة إلى صفحة البيانات" xr:uid="{92C91829-7A4B-4480-9E0E-C3AE4662053F}"/>
  </hyperlinks>
  <printOptions horizontalCentered="1" gridLinesSet="0"/>
  <pageMargins left="0.39370078740157483" right="0.39370078740157483" top="0.27559055118110237" bottom="0.27559055118110237" header="0.31496062992125984" footer="0.31496062992125984"/>
  <pageSetup paperSize="9" scale="6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G29"/>
  <sheetViews>
    <sheetView showGridLines="0" rightToLeft="1" zoomScale="90" zoomScaleNormal="90" zoomScaleSheetLayoutView="100" workbookViewId="0">
      <selection activeCell="F4" sqref="F4:G4"/>
    </sheetView>
  </sheetViews>
  <sheetFormatPr defaultColWidth="9.1796875" defaultRowHeight="20.5" x14ac:dyDescent="0.8"/>
  <cols>
    <col min="1" max="1" width="9.1796875" style="87"/>
    <col min="2" max="2" width="13" style="89" bestFit="1" customWidth="1"/>
    <col min="3" max="3" width="46.26953125" style="87" customWidth="1"/>
    <col min="4" max="4" width="21.7265625" style="87" customWidth="1"/>
    <col min="5" max="6" width="9.1796875" style="87"/>
    <col min="7" max="7" width="12.08984375" style="87" customWidth="1"/>
    <col min="8" max="16384" width="9.1796875" style="87"/>
  </cols>
  <sheetData>
    <row r="1" spans="2:7" ht="28.5" customHeight="1" x14ac:dyDescent="0.8">
      <c r="B1" s="232" t="s">
        <v>83</v>
      </c>
      <c r="C1" s="232"/>
      <c r="D1" s="232"/>
    </row>
    <row r="2" spans="2:7" s="88" customFormat="1" ht="78" customHeight="1" x14ac:dyDescent="0.25">
      <c r="B2" s="338" t="s">
        <v>330</v>
      </c>
      <c r="C2" s="338"/>
      <c r="D2" s="338"/>
    </row>
    <row r="3" spans="2:7" ht="21" thickBot="1" x14ac:dyDescent="0.85">
      <c r="C3" s="90"/>
      <c r="D3" s="91" t="s">
        <v>88</v>
      </c>
    </row>
    <row r="4" spans="2:7" s="92" customFormat="1" ht="35" customHeight="1" x14ac:dyDescent="0.25">
      <c r="B4" s="339" t="s">
        <v>327</v>
      </c>
      <c r="C4" s="335" t="s">
        <v>1</v>
      </c>
      <c r="D4" s="341" t="s">
        <v>325</v>
      </c>
      <c r="F4" s="337" t="s">
        <v>322</v>
      </c>
      <c r="G4" s="337"/>
    </row>
    <row r="5" spans="2:7" s="88" customFormat="1" ht="35" customHeight="1" x14ac:dyDescent="0.25">
      <c r="B5" s="340"/>
      <c r="C5" s="336"/>
      <c r="D5" s="342"/>
    </row>
    <row r="6" spans="2:7" s="88" customFormat="1" ht="35" customHeight="1" x14ac:dyDescent="0.25">
      <c r="B6" s="227"/>
      <c r="C6" s="95" t="s">
        <v>101</v>
      </c>
      <c r="D6" s="228"/>
      <c r="F6" s="88" t="s">
        <v>114</v>
      </c>
    </row>
    <row r="7" spans="2:7" s="88" customFormat="1" ht="35" customHeight="1" x14ac:dyDescent="0.25">
      <c r="B7" s="96"/>
      <c r="C7" s="95" t="s">
        <v>89</v>
      </c>
      <c r="D7" s="228"/>
    </row>
    <row r="8" spans="2:7" s="88" customFormat="1" ht="35" customHeight="1" x14ac:dyDescent="0.25">
      <c r="B8" s="229">
        <v>105</v>
      </c>
      <c r="C8" s="214" t="s">
        <v>84</v>
      </c>
      <c r="D8" s="138">
        <v>147000</v>
      </c>
    </row>
    <row r="9" spans="2:7" s="88" customFormat="1" ht="35" customHeight="1" x14ac:dyDescent="0.25">
      <c r="B9" s="230"/>
      <c r="C9" s="97" t="s">
        <v>3</v>
      </c>
      <c r="D9" s="189">
        <f>SUM(D8:D8)</f>
        <v>147000</v>
      </c>
    </row>
    <row r="10" spans="2:7" s="88" customFormat="1" ht="35" customHeight="1" x14ac:dyDescent="0.25">
      <c r="B10" s="96"/>
      <c r="C10" s="95" t="s">
        <v>107</v>
      </c>
      <c r="D10" s="142"/>
    </row>
    <row r="11" spans="2:7" s="88" customFormat="1" ht="35" customHeight="1" x14ac:dyDescent="0.25">
      <c r="B11" s="229">
        <v>10707</v>
      </c>
      <c r="C11" s="214" t="s">
        <v>175</v>
      </c>
      <c r="D11" s="138">
        <v>500</v>
      </c>
    </row>
    <row r="12" spans="2:7" s="88" customFormat="1" ht="35" customHeight="1" x14ac:dyDescent="0.25">
      <c r="B12" s="229">
        <v>119</v>
      </c>
      <c r="C12" s="214" t="s">
        <v>124</v>
      </c>
      <c r="D12" s="138">
        <v>22500</v>
      </c>
    </row>
    <row r="13" spans="2:7" s="88" customFormat="1" ht="35" customHeight="1" x14ac:dyDescent="0.25">
      <c r="B13" s="230"/>
      <c r="C13" s="97" t="s">
        <v>109</v>
      </c>
      <c r="D13" s="189">
        <f>SUM(D11:D12)</f>
        <v>23000</v>
      </c>
    </row>
    <row r="14" spans="2:7" s="88" customFormat="1" ht="35" customHeight="1" x14ac:dyDescent="0.25">
      <c r="B14" s="230"/>
      <c r="C14" s="97" t="s">
        <v>169</v>
      </c>
      <c r="D14" s="189">
        <f>D9+D13</f>
        <v>170000</v>
      </c>
    </row>
    <row r="15" spans="2:7" s="88" customFormat="1" ht="35" customHeight="1" x14ac:dyDescent="0.25">
      <c r="B15" s="96"/>
      <c r="C15" s="95" t="s">
        <v>108</v>
      </c>
      <c r="D15" s="231"/>
    </row>
    <row r="16" spans="2:7" s="88" customFormat="1" ht="35" customHeight="1" x14ac:dyDescent="0.25">
      <c r="B16" s="96"/>
      <c r="C16" s="233" t="s">
        <v>323</v>
      </c>
      <c r="D16" s="231"/>
    </row>
    <row r="17" spans="2:4" s="88" customFormat="1" ht="35" customHeight="1" x14ac:dyDescent="0.25">
      <c r="B17" s="229">
        <v>105</v>
      </c>
      <c r="C17" s="214" t="s">
        <v>85</v>
      </c>
      <c r="D17" s="138">
        <v>10000</v>
      </c>
    </row>
    <row r="18" spans="2:4" s="88" customFormat="1" ht="35" customHeight="1" x14ac:dyDescent="0.25">
      <c r="B18" s="230"/>
      <c r="C18" s="97" t="s">
        <v>94</v>
      </c>
      <c r="D18" s="189">
        <f>SUM(D17)</f>
        <v>10000</v>
      </c>
    </row>
    <row r="19" spans="2:4" ht="35" customHeight="1" x14ac:dyDescent="0.8">
      <c r="B19" s="230"/>
      <c r="C19" s="97" t="s">
        <v>104</v>
      </c>
      <c r="D19" s="189">
        <f>SUM(D17)</f>
        <v>10000</v>
      </c>
    </row>
    <row r="20" spans="2:4" x14ac:dyDescent="0.8">
      <c r="B20" s="93"/>
      <c r="C20" s="94"/>
      <c r="D20" s="90"/>
    </row>
    <row r="21" spans="2:4" x14ac:dyDescent="0.8">
      <c r="C21" s="90"/>
      <c r="D21" s="90"/>
    </row>
    <row r="22" spans="2:4" x14ac:dyDescent="0.8">
      <c r="C22" s="90"/>
      <c r="D22" s="90"/>
    </row>
    <row r="23" spans="2:4" x14ac:dyDescent="0.8">
      <c r="C23" s="90"/>
      <c r="D23" s="90"/>
    </row>
    <row r="24" spans="2:4" x14ac:dyDescent="0.8">
      <c r="C24" s="90"/>
      <c r="D24" s="90"/>
    </row>
    <row r="25" spans="2:4" x14ac:dyDescent="0.8">
      <c r="C25" s="90"/>
      <c r="D25" s="90"/>
    </row>
    <row r="26" spans="2:4" x14ac:dyDescent="0.8">
      <c r="C26" s="90"/>
      <c r="D26" s="90"/>
    </row>
    <row r="27" spans="2:4" x14ac:dyDescent="0.8">
      <c r="C27" s="90"/>
      <c r="D27" s="90"/>
    </row>
    <row r="28" spans="2:4" x14ac:dyDescent="0.8">
      <c r="C28" s="90"/>
      <c r="D28" s="90"/>
    </row>
    <row r="29" spans="2:4" x14ac:dyDescent="0.8">
      <c r="C29" s="90"/>
      <c r="D29" s="90"/>
    </row>
  </sheetData>
  <mergeCells count="5">
    <mergeCell ref="F4:G4"/>
    <mergeCell ref="B2:D2"/>
    <mergeCell ref="C4:C5"/>
    <mergeCell ref="B4:B5"/>
    <mergeCell ref="D4:D5"/>
  </mergeCells>
  <hyperlinks>
    <hyperlink ref="F4:G4" location="'البيانات '!A1" display="العودة إلى صفحة البيانات" xr:uid="{98900415-E355-45B7-82D1-15FF0BD1BBF5}"/>
  </hyperlinks>
  <printOptions horizontalCentered="1" gridLinesSet="0"/>
  <pageMargins left="0.39370078740157483" right="0.39370078740157483" top="0.98425196850393704" bottom="0.74803149606299213" header="0.31496062992125984" footer="0.31496062992125984"/>
  <pageSetup paperSize="9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I25"/>
  <sheetViews>
    <sheetView showGridLines="0" rightToLeft="1" zoomScale="90" zoomScaleNormal="90" zoomScaleSheetLayoutView="100" workbookViewId="0">
      <selection activeCell="H5" sqref="H5:I5"/>
    </sheetView>
  </sheetViews>
  <sheetFormatPr defaultColWidth="9.1796875" defaultRowHeight="18" x14ac:dyDescent="0.5"/>
  <cols>
    <col min="1" max="1" width="9.1796875" style="102"/>
    <col min="2" max="2" width="8.7265625" style="102" customWidth="1"/>
    <col min="3" max="3" width="9.08984375" style="102" bestFit="1" customWidth="1"/>
    <col min="4" max="4" width="8.7265625" style="109" customWidth="1"/>
    <col min="5" max="5" width="51.7265625" style="102" customWidth="1"/>
    <col min="6" max="6" width="21" style="102" bestFit="1" customWidth="1"/>
    <col min="7" max="8" width="9.1796875" style="102"/>
    <col min="9" max="9" width="15" style="102" customWidth="1"/>
    <col min="10" max="16384" width="9.1796875" style="102"/>
  </cols>
  <sheetData>
    <row r="1" spans="2:9" s="98" customFormat="1" ht="29.25" customHeight="1" x14ac:dyDescent="0.95">
      <c r="B1" s="345" t="s">
        <v>86</v>
      </c>
      <c r="C1" s="345"/>
      <c r="D1" s="345"/>
      <c r="E1" s="345"/>
      <c r="F1" s="345"/>
    </row>
    <row r="2" spans="2:9" s="98" customFormat="1" ht="24.5" x14ac:dyDescent="0.25">
      <c r="B2" s="346" t="s">
        <v>171</v>
      </c>
      <c r="C2" s="346"/>
      <c r="D2" s="346"/>
      <c r="E2" s="346"/>
      <c r="F2" s="346"/>
    </row>
    <row r="3" spans="2:9" s="98" customFormat="1" ht="24.5" x14ac:dyDescent="0.25">
      <c r="B3" s="346" t="s">
        <v>220</v>
      </c>
      <c r="C3" s="346"/>
      <c r="D3" s="346"/>
      <c r="E3" s="346"/>
      <c r="F3" s="346"/>
    </row>
    <row r="4" spans="2:9" ht="19.5" customHeight="1" thickBot="1" x14ac:dyDescent="1">
      <c r="B4" s="99"/>
      <c r="C4" s="99"/>
      <c r="D4" s="100"/>
      <c r="E4" s="101"/>
      <c r="F4" s="101" t="s">
        <v>88</v>
      </c>
    </row>
    <row r="5" spans="2:9" s="103" customFormat="1" ht="35" customHeight="1" x14ac:dyDescent="0.25">
      <c r="B5" s="347" t="s">
        <v>63</v>
      </c>
      <c r="C5" s="348"/>
      <c r="D5" s="348"/>
      <c r="E5" s="348" t="s">
        <v>1</v>
      </c>
      <c r="F5" s="343" t="s">
        <v>326</v>
      </c>
      <c r="H5" s="312" t="s">
        <v>322</v>
      </c>
      <c r="I5" s="312"/>
    </row>
    <row r="6" spans="2:9" s="103" customFormat="1" ht="35" customHeight="1" x14ac:dyDescent="0.25">
      <c r="B6" s="256" t="s">
        <v>64</v>
      </c>
      <c r="C6" s="257" t="s">
        <v>65</v>
      </c>
      <c r="D6" s="257" t="s">
        <v>66</v>
      </c>
      <c r="E6" s="349"/>
      <c r="F6" s="344"/>
    </row>
    <row r="7" spans="2:9" s="98" customFormat="1" ht="35" customHeight="1" x14ac:dyDescent="0.25">
      <c r="B7" s="234"/>
      <c r="C7" s="235"/>
      <c r="D7" s="236"/>
      <c r="E7" s="237" t="s">
        <v>101</v>
      </c>
      <c r="F7" s="238"/>
    </row>
    <row r="8" spans="2:9" s="98" customFormat="1" ht="35" customHeight="1" x14ac:dyDescent="0.25">
      <c r="B8" s="249">
        <v>11</v>
      </c>
      <c r="C8" s="250">
        <v>213</v>
      </c>
      <c r="D8" s="250">
        <v>1</v>
      </c>
      <c r="E8" s="239" t="s">
        <v>244</v>
      </c>
      <c r="F8" s="197">
        <v>2000</v>
      </c>
    </row>
    <row r="9" spans="2:9" s="98" customFormat="1" ht="35" customHeight="1" x14ac:dyDescent="0.25">
      <c r="B9" s="249">
        <v>11</v>
      </c>
      <c r="C9" s="250">
        <v>215</v>
      </c>
      <c r="D9" s="250">
        <v>1</v>
      </c>
      <c r="E9" s="239" t="s">
        <v>208</v>
      </c>
      <c r="F9" s="197">
        <v>15000</v>
      </c>
    </row>
    <row r="10" spans="2:9" s="98" customFormat="1" ht="35" customHeight="1" x14ac:dyDescent="0.25">
      <c r="B10" s="249">
        <v>11</v>
      </c>
      <c r="C10" s="250">
        <v>217</v>
      </c>
      <c r="D10" s="250">
        <v>1</v>
      </c>
      <c r="E10" s="239" t="s">
        <v>243</v>
      </c>
      <c r="F10" s="197">
        <v>153000</v>
      </c>
      <c r="I10" s="104"/>
    </row>
    <row r="11" spans="2:9" s="98" customFormat="1" ht="35" customHeight="1" x14ac:dyDescent="0.25">
      <c r="B11" s="240"/>
      <c r="C11" s="241"/>
      <c r="D11" s="242"/>
      <c r="E11" s="243" t="s">
        <v>105</v>
      </c>
      <c r="F11" s="201">
        <f>SUM(F8:F10)</f>
        <v>170000</v>
      </c>
    </row>
    <row r="12" spans="2:9" s="98" customFormat="1" ht="35" customHeight="1" x14ac:dyDescent="0.25">
      <c r="B12" s="251"/>
      <c r="C12" s="252"/>
      <c r="D12" s="253"/>
      <c r="E12" s="237" t="s">
        <v>102</v>
      </c>
      <c r="F12" s="238"/>
    </row>
    <row r="13" spans="2:9" s="105" customFormat="1" ht="35" customHeight="1" x14ac:dyDescent="0.25">
      <c r="B13" s="254">
        <v>11</v>
      </c>
      <c r="C13" s="255">
        <v>430</v>
      </c>
      <c r="D13" s="255">
        <v>1</v>
      </c>
      <c r="E13" s="244" t="s">
        <v>87</v>
      </c>
      <c r="F13" s="197">
        <v>10000</v>
      </c>
    </row>
    <row r="14" spans="2:9" s="98" customFormat="1" ht="35" customHeight="1" thickBot="1" x14ac:dyDescent="0.3">
      <c r="B14" s="245"/>
      <c r="C14" s="246"/>
      <c r="D14" s="247"/>
      <c r="E14" s="248" t="s">
        <v>104</v>
      </c>
      <c r="F14" s="208">
        <f>F13</f>
        <v>10000</v>
      </c>
    </row>
    <row r="15" spans="2:9" ht="20.25" customHeight="1" x14ac:dyDescent="0.5">
      <c r="B15" s="106"/>
      <c r="C15" s="106"/>
      <c r="D15" s="102"/>
      <c r="F15" s="107"/>
    </row>
    <row r="16" spans="2:9" x14ac:dyDescent="0.5">
      <c r="D16" s="108"/>
      <c r="E16" s="107"/>
      <c r="F16" s="107"/>
    </row>
    <row r="17" spans="4:6" x14ac:dyDescent="0.5">
      <c r="E17" s="107"/>
      <c r="F17" s="107"/>
    </row>
    <row r="18" spans="4:6" x14ac:dyDescent="0.5">
      <c r="D18" s="108"/>
      <c r="E18" s="107"/>
      <c r="F18" s="107"/>
    </row>
    <row r="19" spans="4:6" x14ac:dyDescent="0.5">
      <c r="D19" s="108"/>
      <c r="E19" s="107"/>
      <c r="F19" s="107"/>
    </row>
    <row r="20" spans="4:6" x14ac:dyDescent="0.5">
      <c r="D20" s="108"/>
      <c r="E20" s="107"/>
      <c r="F20" s="107"/>
    </row>
    <row r="21" spans="4:6" x14ac:dyDescent="0.5">
      <c r="D21" s="108"/>
      <c r="E21" s="107"/>
      <c r="F21" s="107"/>
    </row>
    <row r="22" spans="4:6" x14ac:dyDescent="0.5">
      <c r="D22" s="108"/>
      <c r="E22" s="107"/>
      <c r="F22" s="107"/>
    </row>
    <row r="23" spans="4:6" x14ac:dyDescent="0.5">
      <c r="D23" s="108"/>
      <c r="E23" s="107"/>
      <c r="F23" s="107"/>
    </row>
    <row r="24" spans="4:6" x14ac:dyDescent="0.5">
      <c r="D24" s="108"/>
      <c r="E24" s="107"/>
      <c r="F24" s="107"/>
    </row>
    <row r="25" spans="4:6" x14ac:dyDescent="0.5">
      <c r="D25" s="108"/>
      <c r="E25" s="107"/>
      <c r="F25" s="107"/>
    </row>
  </sheetData>
  <mergeCells count="7">
    <mergeCell ref="H5:I5"/>
    <mergeCell ref="F5:F6"/>
    <mergeCell ref="B1:F1"/>
    <mergeCell ref="B2:F2"/>
    <mergeCell ref="B3:F3"/>
    <mergeCell ref="B5:D5"/>
    <mergeCell ref="E5:E6"/>
  </mergeCells>
  <hyperlinks>
    <hyperlink ref="H5:I5" location="'البيانات '!A1" display="العودة إلى صفحة البيانات" xr:uid="{CF02A080-B9C0-46CC-BB59-0D603F298073}"/>
  </hyperlinks>
  <printOptions horizontalCentered="1" gridLinesSet="0"/>
  <pageMargins left="0.47244094488188981" right="0.47244094488188981" top="0.98425196850393704" bottom="0.74803149606299213" header="0.31496062992125984" footer="0.31496062992125984"/>
  <pageSetup paperSize="9" scale="90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I70"/>
  <sheetViews>
    <sheetView showGridLines="0" rightToLeft="1" zoomScale="90" zoomScaleNormal="90" zoomScaleSheetLayoutView="100" workbookViewId="0">
      <selection activeCell="H4" sqref="H4:I4"/>
    </sheetView>
  </sheetViews>
  <sheetFormatPr defaultColWidth="9.1796875" defaultRowHeight="20.5" x14ac:dyDescent="0.8"/>
  <cols>
    <col min="1" max="1" width="9.1796875" style="110"/>
    <col min="2" max="2" width="14.81640625" style="112" bestFit="1" customWidth="1"/>
    <col min="3" max="3" width="55.7265625" style="110" customWidth="1"/>
    <col min="4" max="5" width="16.7265625" style="110" customWidth="1"/>
    <col min="6" max="6" width="17.7265625" style="110" customWidth="1"/>
    <col min="7" max="8" width="9.1796875" style="110"/>
    <col min="9" max="9" width="14.90625" style="110" customWidth="1"/>
    <col min="10" max="16384" width="9.1796875" style="110"/>
  </cols>
  <sheetData>
    <row r="1" spans="2:9" ht="23.25" customHeight="1" x14ac:dyDescent="0.8">
      <c r="B1" s="354" t="s">
        <v>21</v>
      </c>
      <c r="C1" s="354"/>
      <c r="D1" s="354"/>
      <c r="E1" s="354"/>
      <c r="F1" s="354"/>
    </row>
    <row r="2" spans="2:9" s="111" customFormat="1" ht="60.5" customHeight="1" x14ac:dyDescent="0.25">
      <c r="B2" s="338" t="s">
        <v>331</v>
      </c>
      <c r="C2" s="338"/>
      <c r="D2" s="338"/>
      <c r="E2" s="338"/>
      <c r="F2" s="338"/>
    </row>
    <row r="3" spans="2:9" ht="21" thickBot="1" x14ac:dyDescent="0.85">
      <c r="B3" s="115"/>
      <c r="C3" s="115"/>
      <c r="D3" s="115"/>
      <c r="E3" s="115"/>
      <c r="F3" s="115" t="s">
        <v>88</v>
      </c>
    </row>
    <row r="4" spans="2:9" ht="35" customHeight="1" x14ac:dyDescent="0.8">
      <c r="B4" s="356" t="s">
        <v>327</v>
      </c>
      <c r="C4" s="352" t="s">
        <v>1</v>
      </c>
      <c r="D4" s="355" t="s">
        <v>22</v>
      </c>
      <c r="E4" s="355"/>
      <c r="F4" s="358" t="s">
        <v>332</v>
      </c>
      <c r="H4" s="312" t="s">
        <v>322</v>
      </c>
      <c r="I4" s="312"/>
    </row>
    <row r="5" spans="2:9" ht="35" customHeight="1" x14ac:dyDescent="0.8">
      <c r="B5" s="357"/>
      <c r="C5" s="353"/>
      <c r="D5" s="133" t="s">
        <v>91</v>
      </c>
      <c r="E5" s="133" t="s">
        <v>92</v>
      </c>
      <c r="F5" s="359"/>
    </row>
    <row r="6" spans="2:9" s="111" customFormat="1" ht="35" customHeight="1" x14ac:dyDescent="0.25">
      <c r="B6" s="261">
        <v>101</v>
      </c>
      <c r="C6" s="259" t="s">
        <v>143</v>
      </c>
      <c r="D6" s="138">
        <v>86871</v>
      </c>
      <c r="E6" s="138">
        <v>243</v>
      </c>
      <c r="F6" s="138">
        <f>SUM(D6:E6)</f>
        <v>87114</v>
      </c>
    </row>
    <row r="7" spans="2:9" s="111" customFormat="1" ht="35" customHeight="1" x14ac:dyDescent="0.25">
      <c r="B7" s="261">
        <v>166</v>
      </c>
      <c r="C7" s="259" t="s">
        <v>144</v>
      </c>
      <c r="D7" s="138">
        <v>250306</v>
      </c>
      <c r="E7" s="138">
        <v>858</v>
      </c>
      <c r="F7" s="138">
        <f>SUM(D7:E7)</f>
        <v>251164</v>
      </c>
    </row>
    <row r="8" spans="2:9" s="111" customFormat="1" ht="35" customHeight="1" x14ac:dyDescent="0.25">
      <c r="B8" s="261">
        <v>102</v>
      </c>
      <c r="C8" s="259" t="s">
        <v>145</v>
      </c>
      <c r="D8" s="138">
        <v>3165</v>
      </c>
      <c r="E8" s="138">
        <v>6</v>
      </c>
      <c r="F8" s="138">
        <f t="shared" ref="F8:F57" si="0">SUM(D8:E8)</f>
        <v>3171</v>
      </c>
    </row>
    <row r="9" spans="2:9" s="111" customFormat="1" ht="35" customHeight="1" x14ac:dyDescent="0.25">
      <c r="B9" s="261">
        <v>153</v>
      </c>
      <c r="C9" s="259" t="s">
        <v>30</v>
      </c>
      <c r="D9" s="138">
        <v>1426</v>
      </c>
      <c r="E9" s="138">
        <v>0</v>
      </c>
      <c r="F9" s="138">
        <f t="shared" si="0"/>
        <v>1426</v>
      </c>
    </row>
    <row r="10" spans="2:9" s="111" customFormat="1" ht="35" customHeight="1" x14ac:dyDescent="0.25">
      <c r="B10" s="261">
        <v>105</v>
      </c>
      <c r="C10" s="259" t="s">
        <v>146</v>
      </c>
      <c r="D10" s="138">
        <v>17013</v>
      </c>
      <c r="E10" s="138">
        <v>271</v>
      </c>
      <c r="F10" s="138">
        <f>SUM(D10:E10)</f>
        <v>17284</v>
      </c>
    </row>
    <row r="11" spans="2:9" s="111" customFormat="1" ht="35" customHeight="1" x14ac:dyDescent="0.25">
      <c r="B11" s="261">
        <v>106</v>
      </c>
      <c r="C11" s="259" t="s">
        <v>147</v>
      </c>
      <c r="D11" s="138">
        <v>58114</v>
      </c>
      <c r="E11" s="138">
        <v>328</v>
      </c>
      <c r="F11" s="138">
        <f t="shared" si="0"/>
        <v>58442</v>
      </c>
    </row>
    <row r="12" spans="2:9" s="111" customFormat="1" ht="35" customHeight="1" x14ac:dyDescent="0.25">
      <c r="B12" s="261">
        <v>107</v>
      </c>
      <c r="C12" s="259" t="s">
        <v>25</v>
      </c>
      <c r="D12" s="138">
        <v>114033</v>
      </c>
      <c r="E12" s="138">
        <v>528</v>
      </c>
      <c r="F12" s="138">
        <f t="shared" si="0"/>
        <v>114561</v>
      </c>
    </row>
    <row r="13" spans="2:9" s="111" customFormat="1" ht="35" customHeight="1" x14ac:dyDescent="0.25">
      <c r="B13" s="261">
        <v>109</v>
      </c>
      <c r="C13" s="259" t="s">
        <v>148</v>
      </c>
      <c r="D13" s="138">
        <v>16172</v>
      </c>
      <c r="E13" s="138">
        <v>68</v>
      </c>
      <c r="F13" s="138">
        <f t="shared" si="0"/>
        <v>16240</v>
      </c>
    </row>
    <row r="14" spans="2:9" s="111" customFormat="1" ht="35" customHeight="1" x14ac:dyDescent="0.25">
      <c r="B14" s="261">
        <v>110</v>
      </c>
      <c r="C14" s="259" t="s">
        <v>120</v>
      </c>
      <c r="D14" s="138">
        <v>6749</v>
      </c>
      <c r="E14" s="138">
        <v>1</v>
      </c>
      <c r="F14" s="138">
        <f t="shared" si="0"/>
        <v>6750</v>
      </c>
    </row>
    <row r="15" spans="2:9" s="111" customFormat="1" ht="35" customHeight="1" x14ac:dyDescent="0.25">
      <c r="B15" s="261">
        <v>111</v>
      </c>
      <c r="C15" s="259" t="s">
        <v>149</v>
      </c>
      <c r="D15" s="138">
        <v>53566</v>
      </c>
      <c r="E15" s="138">
        <v>244</v>
      </c>
      <c r="F15" s="138">
        <f t="shared" si="0"/>
        <v>53810</v>
      </c>
    </row>
    <row r="16" spans="2:9" s="111" customFormat="1" ht="35" customHeight="1" x14ac:dyDescent="0.25">
      <c r="B16" s="261">
        <v>112</v>
      </c>
      <c r="C16" s="259" t="s">
        <v>150</v>
      </c>
      <c r="D16" s="138">
        <v>6567</v>
      </c>
      <c r="E16" s="138">
        <v>253</v>
      </c>
      <c r="F16" s="138">
        <f t="shared" si="0"/>
        <v>6820</v>
      </c>
    </row>
    <row r="17" spans="2:6" s="111" customFormat="1" ht="35" customHeight="1" x14ac:dyDescent="0.25">
      <c r="B17" s="261">
        <v>113</v>
      </c>
      <c r="C17" s="259" t="s">
        <v>151</v>
      </c>
      <c r="D17" s="138">
        <v>699937</v>
      </c>
      <c r="E17" s="138">
        <v>1361</v>
      </c>
      <c r="F17" s="138">
        <f t="shared" si="0"/>
        <v>701298</v>
      </c>
    </row>
    <row r="18" spans="2:6" s="111" customFormat="1" ht="35" customHeight="1" x14ac:dyDescent="0.25">
      <c r="B18" s="261">
        <v>114</v>
      </c>
      <c r="C18" s="259" t="s">
        <v>6</v>
      </c>
      <c r="D18" s="138">
        <v>1235772</v>
      </c>
      <c r="E18" s="138">
        <v>1917</v>
      </c>
      <c r="F18" s="138">
        <f t="shared" si="0"/>
        <v>1237689</v>
      </c>
    </row>
    <row r="19" spans="2:6" s="111" customFormat="1" ht="35" customHeight="1" x14ac:dyDescent="0.25">
      <c r="B19" s="261">
        <v>115</v>
      </c>
      <c r="C19" s="259" t="s">
        <v>214</v>
      </c>
      <c r="D19" s="138">
        <v>145524</v>
      </c>
      <c r="E19" s="138">
        <v>143</v>
      </c>
      <c r="F19" s="138">
        <f t="shared" si="0"/>
        <v>145667</v>
      </c>
    </row>
    <row r="20" spans="2:6" s="111" customFormat="1" ht="35" customHeight="1" x14ac:dyDescent="0.25">
      <c r="B20" s="261">
        <v>117</v>
      </c>
      <c r="C20" s="259" t="s">
        <v>152</v>
      </c>
      <c r="D20" s="138">
        <v>24941</v>
      </c>
      <c r="E20" s="138">
        <v>79</v>
      </c>
      <c r="F20" s="138">
        <f t="shared" si="0"/>
        <v>25020</v>
      </c>
    </row>
    <row r="21" spans="2:6" s="111" customFormat="1" ht="35" customHeight="1" x14ac:dyDescent="0.25">
      <c r="B21" s="261">
        <v>119</v>
      </c>
      <c r="C21" s="259" t="s">
        <v>153</v>
      </c>
      <c r="D21" s="138">
        <v>33476</v>
      </c>
      <c r="E21" s="138">
        <v>0</v>
      </c>
      <c r="F21" s="138">
        <f t="shared" si="0"/>
        <v>33476</v>
      </c>
    </row>
    <row r="22" spans="2:6" s="111" customFormat="1" ht="35" customHeight="1" x14ac:dyDescent="0.25">
      <c r="B22" s="261">
        <v>122</v>
      </c>
      <c r="C22" s="259" t="s">
        <v>154</v>
      </c>
      <c r="D22" s="138">
        <v>405</v>
      </c>
      <c r="E22" s="138">
        <v>0</v>
      </c>
      <c r="F22" s="138">
        <f t="shared" si="0"/>
        <v>405</v>
      </c>
    </row>
    <row r="23" spans="2:6" s="111" customFormat="1" ht="35" customHeight="1" x14ac:dyDescent="0.25">
      <c r="B23" s="261">
        <v>123</v>
      </c>
      <c r="C23" s="259" t="s">
        <v>13</v>
      </c>
      <c r="D23" s="138">
        <v>65983</v>
      </c>
      <c r="E23" s="138">
        <v>226</v>
      </c>
      <c r="F23" s="138">
        <f t="shared" si="0"/>
        <v>66209</v>
      </c>
    </row>
    <row r="24" spans="2:6" s="111" customFormat="1" ht="35" customHeight="1" x14ac:dyDescent="0.25">
      <c r="B24" s="261">
        <v>124</v>
      </c>
      <c r="C24" s="259" t="s">
        <v>174</v>
      </c>
      <c r="D24" s="138">
        <v>68728</v>
      </c>
      <c r="E24" s="138">
        <v>570</v>
      </c>
      <c r="F24" s="138">
        <f t="shared" si="0"/>
        <v>69298</v>
      </c>
    </row>
    <row r="25" spans="2:6" s="111" customFormat="1" ht="35" customHeight="1" x14ac:dyDescent="0.25">
      <c r="B25" s="261">
        <v>127</v>
      </c>
      <c r="C25" s="259" t="s">
        <v>134</v>
      </c>
      <c r="D25" s="138">
        <v>2213</v>
      </c>
      <c r="E25" s="138">
        <v>10</v>
      </c>
      <c r="F25" s="138">
        <f t="shared" si="0"/>
        <v>2223</v>
      </c>
    </row>
    <row r="26" spans="2:6" s="111" customFormat="1" ht="35" customHeight="1" x14ac:dyDescent="0.25">
      <c r="B26" s="261">
        <v>130</v>
      </c>
      <c r="C26" s="259" t="s">
        <v>155</v>
      </c>
      <c r="D26" s="138">
        <v>6319</v>
      </c>
      <c r="E26" s="138">
        <v>4</v>
      </c>
      <c r="F26" s="138">
        <f t="shared" si="0"/>
        <v>6323</v>
      </c>
    </row>
    <row r="27" spans="2:6" s="111" customFormat="1" ht="35" customHeight="1" x14ac:dyDescent="0.25">
      <c r="B27" s="261">
        <v>137</v>
      </c>
      <c r="C27" s="259" t="s">
        <v>111</v>
      </c>
      <c r="D27" s="138">
        <v>191596</v>
      </c>
      <c r="E27" s="138">
        <v>1124</v>
      </c>
      <c r="F27" s="138">
        <f t="shared" si="0"/>
        <v>192720</v>
      </c>
    </row>
    <row r="28" spans="2:6" s="111" customFormat="1" ht="35" customHeight="1" x14ac:dyDescent="0.25">
      <c r="B28" s="261">
        <v>140</v>
      </c>
      <c r="C28" s="259" t="s">
        <v>32</v>
      </c>
      <c r="D28" s="138">
        <v>16055</v>
      </c>
      <c r="E28" s="138">
        <v>189</v>
      </c>
      <c r="F28" s="138">
        <f t="shared" si="0"/>
        <v>16244</v>
      </c>
    </row>
    <row r="29" spans="2:6" s="111" customFormat="1" ht="35" customHeight="1" x14ac:dyDescent="0.25">
      <c r="B29" s="261">
        <v>142</v>
      </c>
      <c r="C29" s="259" t="s">
        <v>183</v>
      </c>
      <c r="D29" s="138">
        <v>13828</v>
      </c>
      <c r="E29" s="138">
        <v>0</v>
      </c>
      <c r="F29" s="138">
        <f t="shared" si="0"/>
        <v>13828</v>
      </c>
    </row>
    <row r="30" spans="2:6" s="111" customFormat="1" ht="35" customHeight="1" x14ac:dyDescent="0.25">
      <c r="B30" s="261">
        <v>150</v>
      </c>
      <c r="C30" s="259" t="s">
        <v>156</v>
      </c>
      <c r="D30" s="138">
        <v>29771</v>
      </c>
      <c r="E30" s="138">
        <v>12</v>
      </c>
      <c r="F30" s="138">
        <f t="shared" si="0"/>
        <v>29783</v>
      </c>
    </row>
    <row r="31" spans="2:6" s="111" customFormat="1" ht="35" customHeight="1" x14ac:dyDescent="0.25">
      <c r="B31" s="261">
        <v>152</v>
      </c>
      <c r="C31" s="259" t="s">
        <v>49</v>
      </c>
      <c r="D31" s="138">
        <v>938</v>
      </c>
      <c r="E31" s="138">
        <v>0</v>
      </c>
      <c r="F31" s="138">
        <f t="shared" si="0"/>
        <v>938</v>
      </c>
    </row>
    <row r="32" spans="2:6" s="111" customFormat="1" ht="35" customHeight="1" x14ac:dyDescent="0.25">
      <c r="B32" s="261">
        <v>155</v>
      </c>
      <c r="C32" s="259" t="s">
        <v>157</v>
      </c>
      <c r="D32" s="138">
        <v>47115</v>
      </c>
      <c r="E32" s="138">
        <v>118</v>
      </c>
      <c r="F32" s="138">
        <f t="shared" si="0"/>
        <v>47233</v>
      </c>
    </row>
    <row r="33" spans="2:6" s="111" customFormat="1" ht="35" customHeight="1" x14ac:dyDescent="0.25">
      <c r="B33" s="261">
        <v>156</v>
      </c>
      <c r="C33" s="259" t="s">
        <v>158</v>
      </c>
      <c r="D33" s="138">
        <v>338159</v>
      </c>
      <c r="E33" s="138">
        <v>0</v>
      </c>
      <c r="F33" s="138">
        <f t="shared" si="0"/>
        <v>338159</v>
      </c>
    </row>
    <row r="34" spans="2:6" s="111" customFormat="1" ht="35" customHeight="1" x14ac:dyDescent="0.25">
      <c r="B34" s="261">
        <v>157</v>
      </c>
      <c r="C34" s="259" t="s">
        <v>159</v>
      </c>
      <c r="D34" s="138">
        <v>4055</v>
      </c>
      <c r="E34" s="138">
        <v>0</v>
      </c>
      <c r="F34" s="138">
        <f t="shared" si="0"/>
        <v>4055</v>
      </c>
    </row>
    <row r="35" spans="2:6" s="111" customFormat="1" ht="35" customHeight="1" x14ac:dyDescent="0.25">
      <c r="B35" s="261">
        <v>159</v>
      </c>
      <c r="C35" s="259" t="s">
        <v>99</v>
      </c>
      <c r="D35" s="138">
        <v>82095</v>
      </c>
      <c r="E35" s="138">
        <v>248</v>
      </c>
      <c r="F35" s="138">
        <f t="shared" si="0"/>
        <v>82343</v>
      </c>
    </row>
    <row r="36" spans="2:6" s="111" customFormat="1" ht="35" customHeight="1" x14ac:dyDescent="0.25">
      <c r="B36" s="261">
        <v>160</v>
      </c>
      <c r="C36" s="259" t="s">
        <v>50</v>
      </c>
      <c r="D36" s="138">
        <v>6709</v>
      </c>
      <c r="E36" s="138">
        <v>18</v>
      </c>
      <c r="F36" s="138">
        <f t="shared" si="0"/>
        <v>6727</v>
      </c>
    </row>
    <row r="37" spans="2:6" s="111" customFormat="1" ht="35" customHeight="1" x14ac:dyDescent="0.25">
      <c r="B37" s="261">
        <v>161</v>
      </c>
      <c r="C37" s="259" t="s">
        <v>28</v>
      </c>
      <c r="D37" s="138">
        <v>16807</v>
      </c>
      <c r="E37" s="138">
        <v>0</v>
      </c>
      <c r="F37" s="138">
        <f t="shared" si="0"/>
        <v>16807</v>
      </c>
    </row>
    <row r="38" spans="2:6" s="111" customFormat="1" ht="35" customHeight="1" x14ac:dyDescent="0.25">
      <c r="B38" s="261">
        <v>162</v>
      </c>
      <c r="C38" s="259" t="s">
        <v>126</v>
      </c>
      <c r="D38" s="138">
        <v>18413</v>
      </c>
      <c r="E38" s="138">
        <v>10</v>
      </c>
      <c r="F38" s="138">
        <f t="shared" si="0"/>
        <v>18423</v>
      </c>
    </row>
    <row r="39" spans="2:6" s="111" customFormat="1" ht="35" customHeight="1" x14ac:dyDescent="0.25">
      <c r="B39" s="261">
        <v>167</v>
      </c>
      <c r="C39" s="259" t="s">
        <v>133</v>
      </c>
      <c r="D39" s="138">
        <v>18174</v>
      </c>
      <c r="E39" s="138">
        <v>19</v>
      </c>
      <c r="F39" s="138">
        <f t="shared" si="0"/>
        <v>18193</v>
      </c>
    </row>
    <row r="40" spans="2:6" s="111" customFormat="1" ht="35" customHeight="1" x14ac:dyDescent="0.25">
      <c r="B40" s="261">
        <v>169</v>
      </c>
      <c r="C40" s="259" t="s">
        <v>162</v>
      </c>
      <c r="D40" s="138">
        <v>6580</v>
      </c>
      <c r="E40" s="138">
        <v>152</v>
      </c>
      <c r="F40" s="138">
        <f>SUM(D40:E40)</f>
        <v>6732</v>
      </c>
    </row>
    <row r="41" spans="2:6" s="111" customFormat="1" ht="35" customHeight="1" x14ac:dyDescent="0.25">
      <c r="B41" s="261">
        <v>177</v>
      </c>
      <c r="C41" s="259" t="s">
        <v>23</v>
      </c>
      <c r="D41" s="138">
        <v>4381</v>
      </c>
      <c r="E41" s="138">
        <v>47</v>
      </c>
      <c r="F41" s="138">
        <f t="shared" si="0"/>
        <v>4428</v>
      </c>
    </row>
    <row r="42" spans="2:6" s="111" customFormat="1" ht="35" customHeight="1" x14ac:dyDescent="0.25">
      <c r="B42" s="261">
        <v>178</v>
      </c>
      <c r="C42" s="259" t="s">
        <v>160</v>
      </c>
      <c r="D42" s="138">
        <v>13066</v>
      </c>
      <c r="E42" s="138">
        <v>9</v>
      </c>
      <c r="F42" s="138">
        <f t="shared" si="0"/>
        <v>13075</v>
      </c>
    </row>
    <row r="43" spans="2:6" s="111" customFormat="1" ht="35" customHeight="1" x14ac:dyDescent="0.25">
      <c r="B43" s="261">
        <v>183</v>
      </c>
      <c r="C43" s="259" t="s">
        <v>128</v>
      </c>
      <c r="D43" s="138">
        <v>12692</v>
      </c>
      <c r="E43" s="138">
        <v>14</v>
      </c>
      <c r="F43" s="138">
        <f t="shared" si="0"/>
        <v>12706</v>
      </c>
    </row>
    <row r="44" spans="2:6" s="111" customFormat="1" ht="35" customHeight="1" x14ac:dyDescent="0.25">
      <c r="B44" s="261">
        <v>184</v>
      </c>
      <c r="C44" s="259" t="s">
        <v>97</v>
      </c>
      <c r="D44" s="138">
        <v>54146</v>
      </c>
      <c r="E44" s="138">
        <v>75</v>
      </c>
      <c r="F44" s="138">
        <f>SUM(D44:E44)</f>
        <v>54221</v>
      </c>
    </row>
    <row r="45" spans="2:6" s="111" customFormat="1" ht="35" customHeight="1" x14ac:dyDescent="0.25">
      <c r="B45" s="261">
        <v>185</v>
      </c>
      <c r="C45" s="259" t="s">
        <v>226</v>
      </c>
      <c r="D45" s="138">
        <v>976</v>
      </c>
      <c r="E45" s="138">
        <v>5</v>
      </c>
      <c r="F45" s="138">
        <f t="shared" si="0"/>
        <v>981</v>
      </c>
    </row>
    <row r="46" spans="2:6" s="111" customFormat="1" ht="35" customHeight="1" x14ac:dyDescent="0.25">
      <c r="B46" s="261">
        <v>186</v>
      </c>
      <c r="C46" s="259" t="s">
        <v>161</v>
      </c>
      <c r="D46" s="138">
        <v>9004</v>
      </c>
      <c r="E46" s="138">
        <v>110</v>
      </c>
      <c r="F46" s="138">
        <f t="shared" si="0"/>
        <v>9114</v>
      </c>
    </row>
    <row r="47" spans="2:6" s="111" customFormat="1" ht="35" customHeight="1" x14ac:dyDescent="0.25">
      <c r="B47" s="261">
        <v>192</v>
      </c>
      <c r="C47" s="259" t="s">
        <v>34</v>
      </c>
      <c r="D47" s="138">
        <v>46334</v>
      </c>
      <c r="E47" s="138">
        <v>65</v>
      </c>
      <c r="F47" s="138">
        <f t="shared" si="0"/>
        <v>46399</v>
      </c>
    </row>
    <row r="48" spans="2:6" s="111" customFormat="1" ht="35" customHeight="1" x14ac:dyDescent="0.25">
      <c r="B48" s="261">
        <v>194</v>
      </c>
      <c r="C48" s="259" t="s">
        <v>163</v>
      </c>
      <c r="D48" s="138">
        <v>19618</v>
      </c>
      <c r="E48" s="138">
        <v>10</v>
      </c>
      <c r="F48" s="138">
        <f>SUM(D48:E48)</f>
        <v>19628</v>
      </c>
    </row>
    <row r="49" spans="2:6" s="111" customFormat="1" ht="35" customHeight="1" x14ac:dyDescent="0.25">
      <c r="B49" s="261">
        <v>195</v>
      </c>
      <c r="C49" s="259" t="s">
        <v>35</v>
      </c>
      <c r="D49" s="138">
        <v>3549</v>
      </c>
      <c r="E49" s="138">
        <v>11</v>
      </c>
      <c r="F49" s="138">
        <f t="shared" si="0"/>
        <v>3560</v>
      </c>
    </row>
    <row r="50" spans="2:6" s="111" customFormat="1" ht="35" customHeight="1" x14ac:dyDescent="0.25">
      <c r="B50" s="261">
        <v>196</v>
      </c>
      <c r="C50" s="259" t="s">
        <v>164</v>
      </c>
      <c r="D50" s="138">
        <v>14901</v>
      </c>
      <c r="E50" s="138">
        <v>155</v>
      </c>
      <c r="F50" s="138">
        <f t="shared" si="0"/>
        <v>15056</v>
      </c>
    </row>
    <row r="51" spans="2:6" s="111" customFormat="1" ht="35" customHeight="1" x14ac:dyDescent="0.25">
      <c r="B51" s="261">
        <v>199</v>
      </c>
      <c r="C51" s="259" t="s">
        <v>103</v>
      </c>
      <c r="D51" s="138">
        <v>1570</v>
      </c>
      <c r="E51" s="138">
        <v>0</v>
      </c>
      <c r="F51" s="138">
        <f t="shared" si="0"/>
        <v>1570</v>
      </c>
    </row>
    <row r="52" spans="2:6" s="111" customFormat="1" ht="35" customHeight="1" x14ac:dyDescent="0.25">
      <c r="B52" s="261">
        <v>809</v>
      </c>
      <c r="C52" s="259" t="s">
        <v>116</v>
      </c>
      <c r="D52" s="138">
        <v>6420</v>
      </c>
      <c r="E52" s="138">
        <v>912</v>
      </c>
      <c r="F52" s="138">
        <f t="shared" si="0"/>
        <v>7332</v>
      </c>
    </row>
    <row r="53" spans="2:6" s="111" customFormat="1" ht="35" customHeight="1" x14ac:dyDescent="0.25">
      <c r="B53" s="261">
        <v>810</v>
      </c>
      <c r="C53" s="259" t="s">
        <v>189</v>
      </c>
      <c r="D53" s="138">
        <v>6546</v>
      </c>
      <c r="E53" s="138">
        <v>0</v>
      </c>
      <c r="F53" s="138">
        <f t="shared" si="0"/>
        <v>6546</v>
      </c>
    </row>
    <row r="54" spans="2:6" s="111" customFormat="1" ht="35" customHeight="1" x14ac:dyDescent="0.25">
      <c r="B54" s="261">
        <v>812</v>
      </c>
      <c r="C54" s="259" t="s">
        <v>238</v>
      </c>
      <c r="D54" s="138">
        <v>40900</v>
      </c>
      <c r="E54" s="138">
        <v>1358</v>
      </c>
      <c r="F54" s="138">
        <f t="shared" si="0"/>
        <v>42258</v>
      </c>
    </row>
    <row r="55" spans="2:6" s="111" customFormat="1" ht="35" customHeight="1" x14ac:dyDescent="0.25">
      <c r="B55" s="261">
        <v>813</v>
      </c>
      <c r="C55" s="259" t="s">
        <v>165</v>
      </c>
      <c r="D55" s="138">
        <v>2964</v>
      </c>
      <c r="E55" s="138">
        <v>48</v>
      </c>
      <c r="F55" s="138">
        <f t="shared" si="0"/>
        <v>3012</v>
      </c>
    </row>
    <row r="56" spans="2:6" s="111" customFormat="1" ht="35" customHeight="1" x14ac:dyDescent="0.25">
      <c r="B56" s="261">
        <v>814</v>
      </c>
      <c r="C56" s="259" t="s">
        <v>170</v>
      </c>
      <c r="D56" s="138">
        <v>3759</v>
      </c>
      <c r="E56" s="138">
        <v>0</v>
      </c>
      <c r="F56" s="138">
        <f t="shared" si="0"/>
        <v>3759</v>
      </c>
    </row>
    <row r="57" spans="2:6" s="111" customFormat="1" ht="35" customHeight="1" x14ac:dyDescent="0.25">
      <c r="B57" s="261">
        <v>815</v>
      </c>
      <c r="C57" s="259" t="s">
        <v>135</v>
      </c>
      <c r="D57" s="138">
        <v>130957</v>
      </c>
      <c r="E57" s="138">
        <v>297</v>
      </c>
      <c r="F57" s="138">
        <f t="shared" si="0"/>
        <v>131254</v>
      </c>
    </row>
    <row r="58" spans="2:6" s="111" customFormat="1" ht="35" customHeight="1" x14ac:dyDescent="0.25">
      <c r="B58" s="261">
        <v>816</v>
      </c>
      <c r="C58" s="259" t="s">
        <v>136</v>
      </c>
      <c r="D58" s="138">
        <v>40820</v>
      </c>
      <c r="E58" s="138">
        <v>80</v>
      </c>
      <c r="F58" s="138">
        <f>SUM(D58:E58)</f>
        <v>40900</v>
      </c>
    </row>
    <row r="59" spans="2:6" s="111" customFormat="1" ht="35" customHeight="1" x14ac:dyDescent="0.25">
      <c r="B59" s="258">
        <v>190</v>
      </c>
      <c r="C59" s="260" t="s">
        <v>20</v>
      </c>
      <c r="D59" s="192">
        <v>187626</v>
      </c>
      <c r="E59" s="192">
        <v>0</v>
      </c>
      <c r="F59" s="192">
        <f>SUM(D59:E59)</f>
        <v>187626</v>
      </c>
    </row>
    <row r="60" spans="2:6" ht="35" customHeight="1" thickBot="1" x14ac:dyDescent="0.85">
      <c r="B60" s="350" t="s">
        <v>139</v>
      </c>
      <c r="C60" s="351"/>
      <c r="D60" s="262">
        <f>SUM(D6:D59)</f>
        <v>4287804</v>
      </c>
      <c r="E60" s="262">
        <f>SUM(E6:E59)</f>
        <v>12196</v>
      </c>
      <c r="F60" s="262">
        <f>SUM(F6:F59)</f>
        <v>4300000</v>
      </c>
    </row>
    <row r="61" spans="2:6" ht="13" customHeight="1" x14ac:dyDescent="0.8">
      <c r="D61" s="113"/>
      <c r="E61" s="113"/>
      <c r="F61" s="113"/>
    </row>
    <row r="62" spans="2:6" x14ac:dyDescent="0.8">
      <c r="D62" s="113"/>
      <c r="E62" s="113"/>
      <c r="F62" s="113"/>
    </row>
    <row r="63" spans="2:6" x14ac:dyDescent="0.8">
      <c r="D63" s="114"/>
      <c r="E63" s="114"/>
      <c r="F63" s="114"/>
    </row>
    <row r="64" spans="2:6" x14ac:dyDescent="0.8">
      <c r="D64" s="114"/>
      <c r="E64" s="114"/>
      <c r="F64" s="114"/>
    </row>
    <row r="65" spans="4:6" x14ac:dyDescent="0.8">
      <c r="D65" s="114"/>
      <c r="E65" s="114"/>
      <c r="F65" s="114"/>
    </row>
    <row r="66" spans="4:6" x14ac:dyDescent="0.8">
      <c r="D66" s="114"/>
      <c r="E66" s="114"/>
      <c r="F66" s="114"/>
    </row>
    <row r="67" spans="4:6" x14ac:dyDescent="0.8">
      <c r="D67" s="114"/>
      <c r="E67" s="114"/>
      <c r="F67" s="114"/>
    </row>
    <row r="68" spans="4:6" x14ac:dyDescent="0.8">
      <c r="D68" s="114"/>
      <c r="E68" s="114"/>
      <c r="F68" s="114"/>
    </row>
    <row r="69" spans="4:6" x14ac:dyDescent="0.8">
      <c r="D69" s="114"/>
      <c r="E69" s="114"/>
      <c r="F69" s="114"/>
    </row>
    <row r="70" spans="4:6" x14ac:dyDescent="0.8">
      <c r="D70" s="114"/>
      <c r="E70" s="114"/>
      <c r="F70" s="114"/>
    </row>
  </sheetData>
  <mergeCells count="8">
    <mergeCell ref="B60:C60"/>
    <mergeCell ref="H4:I4"/>
    <mergeCell ref="C4:C5"/>
    <mergeCell ref="B1:F1"/>
    <mergeCell ref="B2:F2"/>
    <mergeCell ref="D4:E4"/>
    <mergeCell ref="B4:B5"/>
    <mergeCell ref="F4:F5"/>
  </mergeCells>
  <phoneticPr fontId="0" type="noConversion"/>
  <hyperlinks>
    <hyperlink ref="H4:I4" location="'البيانات '!A1" display="العودة إلى صفحة البيانات" xr:uid="{0700D2B9-874E-4284-8D47-229AC8F193AC}"/>
  </hyperlinks>
  <printOptions horizontalCentered="1" gridLinesSet="0"/>
  <pageMargins left="0.39370078740157483" right="0.39370078740157483" top="0.39370078740157483" bottom="0.39370078740157483" header="0.31496062992125984" footer="0.19685039370078741"/>
  <pageSetup paperSize="9" scale="75" fitToHeight="0" orientation="portrait" r:id="rId1"/>
  <headerFooter alignWithMargins="0">
    <oddFooter>&amp;C&amp;"AF_Najed,Normal Traditional"&amp;12&amp;K0070C0صفحة &amp;P من &amp;N</oddFooter>
  </headerFooter>
  <rowBreaks count="1" manualBreakCount="1">
    <brk id="33" min="1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K155"/>
  <sheetViews>
    <sheetView showGridLines="0" rightToLeft="1" topLeftCell="A4" zoomScale="90" zoomScaleNormal="90" zoomScaleSheetLayoutView="100" workbookViewId="0"/>
  </sheetViews>
  <sheetFormatPr defaultColWidth="9.1796875" defaultRowHeight="20.5" x14ac:dyDescent="0.8"/>
  <cols>
    <col min="1" max="1" width="9.1796875" style="117"/>
    <col min="2" max="2" width="14.7265625" style="283" customWidth="1"/>
    <col min="3" max="3" width="3.7265625" style="117" customWidth="1"/>
    <col min="4" max="4" width="44.36328125" style="277" customWidth="1"/>
    <col min="5" max="5" width="14.36328125" style="117" customWidth="1"/>
    <col min="6" max="6" width="14.26953125" style="117" customWidth="1"/>
    <col min="7" max="7" width="20.453125" style="117" bestFit="1" customWidth="1"/>
    <col min="8" max="8" width="8.54296875" style="117" customWidth="1"/>
    <col min="9" max="9" width="12.90625" style="117" bestFit="1" customWidth="1"/>
    <col min="10" max="10" width="14.54296875" style="117" bestFit="1" customWidth="1"/>
    <col min="11" max="11" width="13.7265625" style="117" bestFit="1" customWidth="1"/>
    <col min="12" max="12" width="12.36328125" style="117" bestFit="1" customWidth="1"/>
    <col min="13" max="16384" width="9.1796875" style="117"/>
  </cols>
  <sheetData>
    <row r="1" spans="2:11" s="116" customFormat="1" ht="24" customHeight="1" x14ac:dyDescent="0.25">
      <c r="B1" s="360" t="s">
        <v>24</v>
      </c>
      <c r="C1" s="360"/>
      <c r="D1" s="360"/>
      <c r="E1" s="360"/>
      <c r="F1" s="360"/>
      <c r="G1" s="360"/>
    </row>
    <row r="2" spans="2:11" s="116" customFormat="1" ht="75" customHeight="1" x14ac:dyDescent="0.25">
      <c r="B2" s="338" t="s">
        <v>334</v>
      </c>
      <c r="C2" s="338"/>
      <c r="D2" s="338"/>
      <c r="E2" s="338"/>
      <c r="F2" s="338"/>
      <c r="G2" s="338"/>
    </row>
    <row r="3" spans="2:11" ht="25.5" customHeight="1" thickBot="1" x14ac:dyDescent="0.85">
      <c r="B3" s="279"/>
      <c r="C3" s="123"/>
      <c r="D3" s="284"/>
      <c r="E3" s="123"/>
      <c r="F3" s="123"/>
      <c r="G3" s="210" t="s">
        <v>88</v>
      </c>
    </row>
    <row r="4" spans="2:11" s="116" customFormat="1" ht="35" customHeight="1" x14ac:dyDescent="0.25">
      <c r="B4" s="356" t="s">
        <v>327</v>
      </c>
      <c r="C4" s="355" t="s">
        <v>1</v>
      </c>
      <c r="D4" s="355"/>
      <c r="E4" s="355" t="s">
        <v>22</v>
      </c>
      <c r="F4" s="355"/>
      <c r="G4" s="358" t="s">
        <v>333</v>
      </c>
      <c r="I4" s="337" t="s">
        <v>322</v>
      </c>
      <c r="J4" s="337"/>
    </row>
    <row r="5" spans="2:11" s="116" customFormat="1" ht="35" customHeight="1" thickBot="1" x14ac:dyDescent="0.3">
      <c r="B5" s="363"/>
      <c r="C5" s="361"/>
      <c r="D5" s="361"/>
      <c r="E5" s="269" t="s">
        <v>91</v>
      </c>
      <c r="F5" s="269" t="s">
        <v>92</v>
      </c>
      <c r="G5" s="362"/>
    </row>
    <row r="6" spans="2:11" s="116" customFormat="1" ht="35" customHeight="1" x14ac:dyDescent="0.25">
      <c r="B6" s="287"/>
      <c r="C6" s="290" t="s">
        <v>2</v>
      </c>
      <c r="D6" s="95" t="s">
        <v>89</v>
      </c>
      <c r="E6" s="288"/>
      <c r="F6" s="288"/>
      <c r="G6" s="289"/>
    </row>
    <row r="7" spans="2:11" s="116" customFormat="1" ht="35" customHeight="1" x14ac:dyDescent="0.25">
      <c r="B7" s="280">
        <v>10100</v>
      </c>
      <c r="C7" s="264"/>
      <c r="D7" s="276" t="s">
        <v>143</v>
      </c>
      <c r="E7" s="270">
        <v>86622</v>
      </c>
      <c r="F7" s="270">
        <v>242</v>
      </c>
      <c r="G7" s="197">
        <f>E7+F7</f>
        <v>86864</v>
      </c>
      <c r="I7" s="118"/>
      <c r="J7" s="118"/>
      <c r="K7" s="118"/>
    </row>
    <row r="8" spans="2:11" s="116" customFormat="1" ht="35" customHeight="1" x14ac:dyDescent="0.25">
      <c r="B8" s="280">
        <v>16600</v>
      </c>
      <c r="C8" s="264"/>
      <c r="D8" s="276" t="s">
        <v>144</v>
      </c>
      <c r="E8" s="270">
        <v>234422</v>
      </c>
      <c r="F8" s="270">
        <v>806</v>
      </c>
      <c r="G8" s="197">
        <f t="shared" ref="G8:G20" si="0">E8+F8</f>
        <v>235228</v>
      </c>
      <c r="I8" s="118"/>
      <c r="J8" s="118"/>
      <c r="K8" s="118"/>
    </row>
    <row r="9" spans="2:11" s="116" customFormat="1" ht="35" customHeight="1" x14ac:dyDescent="0.25">
      <c r="B9" s="280">
        <v>10200</v>
      </c>
      <c r="C9" s="264"/>
      <c r="D9" s="276" t="s">
        <v>145</v>
      </c>
      <c r="E9" s="270">
        <v>3165</v>
      </c>
      <c r="F9" s="270">
        <v>6</v>
      </c>
      <c r="G9" s="197">
        <f t="shared" si="0"/>
        <v>3171</v>
      </c>
    </row>
    <row r="10" spans="2:11" s="116" customFormat="1" ht="35" customHeight="1" x14ac:dyDescent="0.25">
      <c r="B10" s="280">
        <v>15300</v>
      </c>
      <c r="C10" s="264"/>
      <c r="D10" s="276" t="s">
        <v>30</v>
      </c>
      <c r="E10" s="270">
        <v>1426</v>
      </c>
      <c r="F10" s="270">
        <v>0</v>
      </c>
      <c r="G10" s="197">
        <f t="shared" si="0"/>
        <v>1426</v>
      </c>
    </row>
    <row r="11" spans="2:11" s="116" customFormat="1" ht="35" customHeight="1" x14ac:dyDescent="0.25">
      <c r="B11" s="280">
        <v>10500</v>
      </c>
      <c r="C11" s="264"/>
      <c r="D11" s="276" t="s">
        <v>146</v>
      </c>
      <c r="E11" s="270">
        <v>17013</v>
      </c>
      <c r="F11" s="270">
        <v>271</v>
      </c>
      <c r="G11" s="197">
        <f t="shared" si="0"/>
        <v>17284</v>
      </c>
    </row>
    <row r="12" spans="2:11" s="116" customFormat="1" ht="35" customHeight="1" x14ac:dyDescent="0.25">
      <c r="B12" s="280">
        <v>10600</v>
      </c>
      <c r="C12" s="264"/>
      <c r="D12" s="276" t="s">
        <v>147</v>
      </c>
      <c r="E12" s="270">
        <v>57997</v>
      </c>
      <c r="F12" s="270">
        <v>326</v>
      </c>
      <c r="G12" s="197">
        <f t="shared" si="0"/>
        <v>58323</v>
      </c>
    </row>
    <row r="13" spans="2:11" s="116" customFormat="1" ht="35" customHeight="1" x14ac:dyDescent="0.25">
      <c r="B13" s="280">
        <v>12200</v>
      </c>
      <c r="C13" s="264"/>
      <c r="D13" s="276" t="s">
        <v>154</v>
      </c>
      <c r="E13" s="270">
        <v>405</v>
      </c>
      <c r="F13" s="270">
        <v>0</v>
      </c>
      <c r="G13" s="197">
        <f t="shared" si="0"/>
        <v>405</v>
      </c>
    </row>
    <row r="14" spans="2:11" s="116" customFormat="1" ht="35" customHeight="1" x14ac:dyDescent="0.25">
      <c r="B14" s="280">
        <v>12700</v>
      </c>
      <c r="C14" s="264"/>
      <c r="D14" s="276" t="s">
        <v>134</v>
      </c>
      <c r="E14" s="270">
        <v>2213</v>
      </c>
      <c r="F14" s="270">
        <v>10</v>
      </c>
      <c r="G14" s="197">
        <f t="shared" si="0"/>
        <v>2223</v>
      </c>
    </row>
    <row r="15" spans="2:11" s="116" customFormat="1" ht="35" customHeight="1" x14ac:dyDescent="0.25">
      <c r="B15" s="280">
        <v>13000</v>
      </c>
      <c r="C15" s="264"/>
      <c r="D15" s="276" t="s">
        <v>155</v>
      </c>
      <c r="E15" s="270">
        <v>6319</v>
      </c>
      <c r="F15" s="270">
        <v>4</v>
      </c>
      <c r="G15" s="197">
        <f t="shared" si="0"/>
        <v>6323</v>
      </c>
    </row>
    <row r="16" spans="2:11" s="116" customFormat="1" ht="35" customHeight="1" x14ac:dyDescent="0.25">
      <c r="B16" s="280">
        <v>14000</v>
      </c>
      <c r="C16" s="264"/>
      <c r="D16" s="276" t="s">
        <v>32</v>
      </c>
      <c r="E16" s="270">
        <v>16055</v>
      </c>
      <c r="F16" s="270">
        <v>189</v>
      </c>
      <c r="G16" s="197">
        <f t="shared" si="0"/>
        <v>16244</v>
      </c>
    </row>
    <row r="17" spans="2:11" s="116" customFormat="1" ht="35" customHeight="1" x14ac:dyDescent="0.25">
      <c r="B17" s="280">
        <v>16000</v>
      </c>
      <c r="C17" s="264"/>
      <c r="D17" s="276" t="s">
        <v>50</v>
      </c>
      <c r="E17" s="270">
        <v>6709</v>
      </c>
      <c r="F17" s="270">
        <v>18</v>
      </c>
      <c r="G17" s="197">
        <f t="shared" si="0"/>
        <v>6727</v>
      </c>
    </row>
    <row r="18" spans="2:11" s="116" customFormat="1" ht="35" customHeight="1" x14ac:dyDescent="0.25">
      <c r="B18" s="280">
        <v>16100</v>
      </c>
      <c r="C18" s="264"/>
      <c r="D18" s="276" t="s">
        <v>28</v>
      </c>
      <c r="E18" s="270">
        <v>16807</v>
      </c>
      <c r="F18" s="270">
        <v>0</v>
      </c>
      <c r="G18" s="197">
        <f t="shared" si="0"/>
        <v>16807</v>
      </c>
    </row>
    <row r="19" spans="2:11" s="116" customFormat="1" ht="35" customHeight="1" x14ac:dyDescent="0.25">
      <c r="B19" s="280">
        <v>17700</v>
      </c>
      <c r="C19" s="264"/>
      <c r="D19" s="276" t="s">
        <v>23</v>
      </c>
      <c r="E19" s="270">
        <v>4381</v>
      </c>
      <c r="F19" s="270">
        <v>47</v>
      </c>
      <c r="G19" s="197">
        <f t="shared" si="0"/>
        <v>4428</v>
      </c>
    </row>
    <row r="20" spans="2:11" s="116" customFormat="1" ht="35" customHeight="1" x14ac:dyDescent="0.25">
      <c r="B20" s="280">
        <v>18300</v>
      </c>
      <c r="C20" s="264"/>
      <c r="D20" s="276" t="s">
        <v>128</v>
      </c>
      <c r="E20" s="270">
        <v>12692</v>
      </c>
      <c r="F20" s="270">
        <v>14</v>
      </c>
      <c r="G20" s="197">
        <f t="shared" si="0"/>
        <v>12706</v>
      </c>
    </row>
    <row r="21" spans="2:11" s="116" customFormat="1" ht="35" customHeight="1" x14ac:dyDescent="0.25">
      <c r="B21" s="280">
        <v>80900</v>
      </c>
      <c r="C21" s="264"/>
      <c r="D21" s="276" t="s">
        <v>116</v>
      </c>
      <c r="E21" s="270">
        <v>6420</v>
      </c>
      <c r="F21" s="270">
        <v>912</v>
      </c>
      <c r="G21" s="197">
        <f>E21+F21</f>
        <v>7332</v>
      </c>
    </row>
    <row r="22" spans="2:11" s="116" customFormat="1" ht="35" customHeight="1" x14ac:dyDescent="0.25">
      <c r="B22" s="265"/>
      <c r="C22" s="266"/>
      <c r="D22" s="285" t="s">
        <v>3</v>
      </c>
      <c r="E22" s="271">
        <f>SUM(E7:E21)</f>
        <v>472646</v>
      </c>
      <c r="F22" s="271">
        <f t="shared" ref="F22" si="1">SUM(F7:F21)</f>
        <v>2845</v>
      </c>
      <c r="G22" s="201">
        <f>SUM(G7:G21)</f>
        <v>475491</v>
      </c>
    </row>
    <row r="23" spans="2:11" s="116" customFormat="1" ht="35" customHeight="1" x14ac:dyDescent="0.25">
      <c r="B23" s="267"/>
      <c r="C23" s="268" t="s">
        <v>54</v>
      </c>
      <c r="D23" s="294" t="s">
        <v>315</v>
      </c>
      <c r="E23" s="272"/>
      <c r="F23" s="272"/>
      <c r="G23" s="202"/>
    </row>
    <row r="24" spans="2:11" s="116" customFormat="1" ht="35" customHeight="1" x14ac:dyDescent="0.25">
      <c r="B24" s="280">
        <v>10700</v>
      </c>
      <c r="C24" s="264"/>
      <c r="D24" s="276" t="s">
        <v>25</v>
      </c>
      <c r="E24" s="270">
        <v>42468</v>
      </c>
      <c r="F24" s="270">
        <v>461</v>
      </c>
      <c r="G24" s="197">
        <f t="shared" ref="G24:G29" si="2">E24+F24</f>
        <v>42929</v>
      </c>
      <c r="I24" s="118">
        <f>E24+E56</f>
        <v>114033</v>
      </c>
      <c r="J24" s="118">
        <f>F24+F56</f>
        <v>528</v>
      </c>
      <c r="K24" s="118">
        <f>G24+G56</f>
        <v>114561</v>
      </c>
    </row>
    <row r="25" spans="2:11" s="116" customFormat="1" ht="35" customHeight="1" x14ac:dyDescent="0.25">
      <c r="B25" s="280">
        <v>11200</v>
      </c>
      <c r="C25" s="264"/>
      <c r="D25" s="276" t="s">
        <v>150</v>
      </c>
      <c r="E25" s="270">
        <v>6567</v>
      </c>
      <c r="F25" s="270">
        <v>253</v>
      </c>
      <c r="G25" s="197">
        <f t="shared" si="2"/>
        <v>6820</v>
      </c>
      <c r="I25" s="118"/>
      <c r="J25" s="118"/>
      <c r="K25" s="118"/>
    </row>
    <row r="26" spans="2:11" s="116" customFormat="1" ht="35" customHeight="1" x14ac:dyDescent="0.25">
      <c r="B26" s="280">
        <v>12400</v>
      </c>
      <c r="C26" s="264"/>
      <c r="D26" s="276" t="s">
        <v>174</v>
      </c>
      <c r="E26" s="270">
        <v>3942</v>
      </c>
      <c r="F26" s="270">
        <v>27</v>
      </c>
      <c r="G26" s="197">
        <f t="shared" si="2"/>
        <v>3969</v>
      </c>
    </row>
    <row r="27" spans="2:11" s="116" customFormat="1" ht="35" customHeight="1" x14ac:dyDescent="0.25">
      <c r="B27" s="280">
        <v>16200</v>
      </c>
      <c r="C27" s="264"/>
      <c r="D27" s="276" t="s">
        <v>126</v>
      </c>
      <c r="E27" s="270">
        <v>18413</v>
      </c>
      <c r="F27" s="270">
        <v>10</v>
      </c>
      <c r="G27" s="197">
        <f t="shared" si="2"/>
        <v>18423</v>
      </c>
    </row>
    <row r="28" spans="2:11" s="116" customFormat="1" ht="35" customHeight="1" x14ac:dyDescent="0.25">
      <c r="B28" s="280">
        <v>19200</v>
      </c>
      <c r="C28" s="264"/>
      <c r="D28" s="276" t="s">
        <v>34</v>
      </c>
      <c r="E28" s="270">
        <v>46334</v>
      </c>
      <c r="F28" s="270">
        <v>65</v>
      </c>
      <c r="G28" s="197">
        <f t="shared" si="2"/>
        <v>46399</v>
      </c>
    </row>
    <row r="29" spans="2:11" s="116" customFormat="1" ht="35" customHeight="1" x14ac:dyDescent="0.25">
      <c r="B29" s="280">
        <v>19500</v>
      </c>
      <c r="C29" s="264"/>
      <c r="D29" s="276" t="s">
        <v>35</v>
      </c>
      <c r="E29" s="270">
        <v>3549</v>
      </c>
      <c r="F29" s="270">
        <v>11</v>
      </c>
      <c r="G29" s="197">
        <f t="shared" si="2"/>
        <v>3560</v>
      </c>
    </row>
    <row r="30" spans="2:11" s="116" customFormat="1" ht="35" customHeight="1" x14ac:dyDescent="0.25">
      <c r="B30" s="265"/>
      <c r="C30" s="266"/>
      <c r="D30" s="285" t="s">
        <v>172</v>
      </c>
      <c r="E30" s="271">
        <f>SUM(E24:E29)</f>
        <v>121273</v>
      </c>
      <c r="F30" s="271">
        <f>SUM(F24:F29)</f>
        <v>827</v>
      </c>
      <c r="G30" s="201">
        <f>SUM(G24:G29)</f>
        <v>122100</v>
      </c>
    </row>
    <row r="31" spans="2:11" s="116" customFormat="1" ht="35" customHeight="1" x14ac:dyDescent="0.25">
      <c r="B31" s="267"/>
      <c r="C31" s="268" t="s">
        <v>4</v>
      </c>
      <c r="D31" s="294" t="s">
        <v>316</v>
      </c>
      <c r="E31" s="272"/>
      <c r="F31" s="272"/>
      <c r="G31" s="202"/>
    </row>
    <row r="32" spans="2:11" s="116" customFormat="1" ht="35" customHeight="1" x14ac:dyDescent="0.25">
      <c r="B32" s="280">
        <v>10600</v>
      </c>
      <c r="C32" s="291"/>
      <c r="D32" s="259" t="s">
        <v>96</v>
      </c>
      <c r="E32" s="270">
        <v>117</v>
      </c>
      <c r="F32" s="270">
        <v>2</v>
      </c>
      <c r="G32" s="197">
        <f>E32+F32</f>
        <v>119</v>
      </c>
    </row>
    <row r="33" spans="2:11" s="116" customFormat="1" ht="35" customHeight="1" x14ac:dyDescent="0.25">
      <c r="B33" s="280">
        <v>11300</v>
      </c>
      <c r="C33" s="264"/>
      <c r="D33" s="259" t="s">
        <v>245</v>
      </c>
      <c r="E33" s="270">
        <v>17826</v>
      </c>
      <c r="F33" s="270">
        <v>35</v>
      </c>
      <c r="G33" s="197">
        <f t="shared" ref="G33:G40" si="3">E33+F33</f>
        <v>17861</v>
      </c>
    </row>
    <row r="34" spans="2:11" s="116" customFormat="1" ht="35" customHeight="1" x14ac:dyDescent="0.25">
      <c r="B34" s="280">
        <v>11400</v>
      </c>
      <c r="C34" s="291"/>
      <c r="D34" s="259" t="s">
        <v>6</v>
      </c>
      <c r="E34" s="270">
        <v>1233634</v>
      </c>
      <c r="F34" s="270">
        <v>1917</v>
      </c>
      <c r="G34" s="197">
        <f t="shared" si="3"/>
        <v>1235551</v>
      </c>
      <c r="I34" s="118">
        <f>E34+E66</f>
        <v>1235772</v>
      </c>
      <c r="J34" s="118">
        <f>F34+F66</f>
        <v>1917</v>
      </c>
      <c r="K34" s="118">
        <f>G34+G66</f>
        <v>1237689</v>
      </c>
    </row>
    <row r="35" spans="2:11" s="116" customFormat="1" ht="35" customHeight="1" x14ac:dyDescent="0.25">
      <c r="B35" s="280">
        <v>13700</v>
      </c>
      <c r="C35" s="264"/>
      <c r="D35" s="259" t="s">
        <v>111</v>
      </c>
      <c r="E35" s="270">
        <v>191596</v>
      </c>
      <c r="F35" s="270">
        <v>1124</v>
      </c>
      <c r="G35" s="197">
        <f t="shared" si="3"/>
        <v>192720</v>
      </c>
    </row>
    <row r="36" spans="2:11" s="116" customFormat="1" ht="35" customHeight="1" x14ac:dyDescent="0.25">
      <c r="B36" s="280">
        <v>15200</v>
      </c>
      <c r="C36" s="264"/>
      <c r="D36" s="259" t="s">
        <v>49</v>
      </c>
      <c r="E36" s="270">
        <v>938</v>
      </c>
      <c r="F36" s="270">
        <v>0</v>
      </c>
      <c r="G36" s="197">
        <f t="shared" si="3"/>
        <v>938</v>
      </c>
    </row>
    <row r="37" spans="2:11" s="116" customFormat="1" ht="35" customHeight="1" x14ac:dyDescent="0.25">
      <c r="B37" s="280">
        <v>15500</v>
      </c>
      <c r="C37" s="264"/>
      <c r="D37" s="259" t="s">
        <v>157</v>
      </c>
      <c r="E37" s="270">
        <v>47115</v>
      </c>
      <c r="F37" s="270">
        <v>118</v>
      </c>
      <c r="G37" s="197">
        <f t="shared" si="3"/>
        <v>47233</v>
      </c>
    </row>
    <row r="38" spans="2:11" s="116" customFormat="1" ht="35" customHeight="1" x14ac:dyDescent="0.25">
      <c r="B38" s="280">
        <v>16900</v>
      </c>
      <c r="C38" s="264"/>
      <c r="D38" s="259" t="s">
        <v>162</v>
      </c>
      <c r="E38" s="270">
        <v>6580</v>
      </c>
      <c r="F38" s="270">
        <v>152</v>
      </c>
      <c r="G38" s="197">
        <f>E38+F38</f>
        <v>6732</v>
      </c>
    </row>
    <row r="39" spans="2:11" s="116" customFormat="1" ht="35" customHeight="1" x14ac:dyDescent="0.25">
      <c r="B39" s="280">
        <v>18500</v>
      </c>
      <c r="C39" s="264"/>
      <c r="D39" s="259" t="s">
        <v>226</v>
      </c>
      <c r="E39" s="270">
        <v>976</v>
      </c>
      <c r="F39" s="270">
        <v>5</v>
      </c>
      <c r="G39" s="197">
        <f t="shared" si="3"/>
        <v>981</v>
      </c>
    </row>
    <row r="40" spans="2:11" s="116" customFormat="1" ht="35" customHeight="1" x14ac:dyDescent="0.25">
      <c r="B40" s="280">
        <v>81500</v>
      </c>
      <c r="C40" s="264"/>
      <c r="D40" s="259" t="s">
        <v>135</v>
      </c>
      <c r="E40" s="270">
        <v>130957</v>
      </c>
      <c r="F40" s="270">
        <v>297</v>
      </c>
      <c r="G40" s="197">
        <f t="shared" si="3"/>
        <v>131254</v>
      </c>
    </row>
    <row r="41" spans="2:11" s="116" customFormat="1" ht="35" customHeight="1" x14ac:dyDescent="0.25">
      <c r="B41" s="265"/>
      <c r="C41" s="266"/>
      <c r="D41" s="285" t="s">
        <v>7</v>
      </c>
      <c r="E41" s="271">
        <f>SUM(E31:E40)</f>
        <v>1629739</v>
      </c>
      <c r="F41" s="271">
        <f>SUM(F31:F40)</f>
        <v>3650</v>
      </c>
      <c r="G41" s="201">
        <f>SUM(G31:G40)</f>
        <v>1633389</v>
      </c>
    </row>
    <row r="42" spans="2:11" s="116" customFormat="1" ht="35" customHeight="1" x14ac:dyDescent="0.25">
      <c r="B42" s="267"/>
      <c r="C42" s="268" t="s">
        <v>5</v>
      </c>
      <c r="D42" s="294" t="s">
        <v>26</v>
      </c>
      <c r="E42" s="272"/>
      <c r="F42" s="272"/>
      <c r="G42" s="202"/>
    </row>
    <row r="43" spans="2:11" s="116" customFormat="1" ht="35" customHeight="1" x14ac:dyDescent="0.25">
      <c r="B43" s="280">
        <v>11300</v>
      </c>
      <c r="C43" s="264"/>
      <c r="D43" s="259" t="s">
        <v>151</v>
      </c>
      <c r="E43" s="270">
        <v>682111</v>
      </c>
      <c r="F43" s="270">
        <v>1326</v>
      </c>
      <c r="G43" s="197">
        <f t="shared" ref="G43:G44" si="4">E43+F43</f>
        <v>683437</v>
      </c>
      <c r="I43" s="118">
        <f>E43+E33</f>
        <v>699937</v>
      </c>
      <c r="J43" s="118">
        <f>F43+F33</f>
        <v>1361</v>
      </c>
      <c r="K43" s="118">
        <f>G43+G33</f>
        <v>701298</v>
      </c>
    </row>
    <row r="44" spans="2:11" s="116" customFormat="1" ht="35" customHeight="1" x14ac:dyDescent="0.25">
      <c r="B44" s="280">
        <v>81200</v>
      </c>
      <c r="C44" s="264"/>
      <c r="D44" s="292" t="s">
        <v>238</v>
      </c>
      <c r="E44" s="270">
        <v>40900</v>
      </c>
      <c r="F44" s="270">
        <v>1358</v>
      </c>
      <c r="G44" s="197">
        <f t="shared" si="4"/>
        <v>42258</v>
      </c>
    </row>
    <row r="45" spans="2:11" s="116" customFormat="1" ht="35" customHeight="1" x14ac:dyDescent="0.25">
      <c r="B45" s="265"/>
      <c r="C45" s="266"/>
      <c r="D45" s="285" t="s">
        <v>9</v>
      </c>
      <c r="E45" s="271">
        <f>SUM(E42:E44)</f>
        <v>723011</v>
      </c>
      <c r="F45" s="271">
        <f>SUM(F42:F44)</f>
        <v>2684</v>
      </c>
      <c r="G45" s="201">
        <f>SUM(G42:G44)</f>
        <v>725695</v>
      </c>
    </row>
    <row r="46" spans="2:11" s="116" customFormat="1" ht="35" customHeight="1" x14ac:dyDescent="0.25">
      <c r="B46" s="267"/>
      <c r="C46" s="268" t="s">
        <v>8</v>
      </c>
      <c r="D46" s="294" t="s">
        <v>27</v>
      </c>
      <c r="E46" s="272"/>
      <c r="F46" s="272"/>
      <c r="G46" s="202"/>
    </row>
    <row r="47" spans="2:11" s="116" customFormat="1" ht="35" customHeight="1" x14ac:dyDescent="0.25">
      <c r="B47" s="280">
        <v>11500</v>
      </c>
      <c r="C47" s="264"/>
      <c r="D47" s="276" t="s">
        <v>122</v>
      </c>
      <c r="E47" s="270">
        <v>145524</v>
      </c>
      <c r="F47" s="270">
        <v>143</v>
      </c>
      <c r="G47" s="197">
        <f>E47+F47</f>
        <v>145667</v>
      </c>
    </row>
    <row r="48" spans="2:11" s="116" customFormat="1" ht="35" customHeight="1" x14ac:dyDescent="0.25">
      <c r="B48" s="280">
        <v>14214</v>
      </c>
      <c r="C48" s="264"/>
      <c r="D48" s="276" t="s">
        <v>31</v>
      </c>
      <c r="E48" s="270">
        <v>13545</v>
      </c>
      <c r="F48" s="270">
        <v>0</v>
      </c>
      <c r="G48" s="197">
        <f t="shared" ref="G48:G49" si="5">E48+F48</f>
        <v>13545</v>
      </c>
      <c r="H48" s="119"/>
    </row>
    <row r="49" spans="2:11" s="116" customFormat="1" ht="35" customHeight="1" x14ac:dyDescent="0.25">
      <c r="B49" s="280">
        <v>15600</v>
      </c>
      <c r="C49" s="264"/>
      <c r="D49" s="276" t="s">
        <v>180</v>
      </c>
      <c r="E49" s="270">
        <v>338159</v>
      </c>
      <c r="F49" s="270">
        <v>0</v>
      </c>
      <c r="G49" s="197">
        <f t="shared" si="5"/>
        <v>338159</v>
      </c>
    </row>
    <row r="50" spans="2:11" s="116" customFormat="1" ht="35" customHeight="1" x14ac:dyDescent="0.25">
      <c r="B50" s="280">
        <v>81600</v>
      </c>
      <c r="C50" s="264"/>
      <c r="D50" s="276" t="s">
        <v>136</v>
      </c>
      <c r="E50" s="270">
        <v>40820</v>
      </c>
      <c r="F50" s="270">
        <v>80</v>
      </c>
      <c r="G50" s="197">
        <f t="shared" ref="G50" si="6">E50+F50</f>
        <v>40900</v>
      </c>
    </row>
    <row r="51" spans="2:11" s="116" customFormat="1" ht="35" customHeight="1" x14ac:dyDescent="0.25">
      <c r="B51" s="265"/>
      <c r="C51" s="266"/>
      <c r="D51" s="285" t="s">
        <v>11</v>
      </c>
      <c r="E51" s="271">
        <f>SUM(E47:E50)</f>
        <v>538048</v>
      </c>
      <c r="F51" s="271">
        <f>SUM(F47:F50)</f>
        <v>223</v>
      </c>
      <c r="G51" s="201">
        <f>SUM(G47:G50)</f>
        <v>538271</v>
      </c>
    </row>
    <row r="52" spans="2:11" s="116" customFormat="1" ht="35" customHeight="1" x14ac:dyDescent="0.25">
      <c r="B52" s="267"/>
      <c r="C52" s="268" t="s">
        <v>10</v>
      </c>
      <c r="D52" s="294" t="s">
        <v>107</v>
      </c>
      <c r="E52" s="272"/>
      <c r="F52" s="272"/>
      <c r="G52" s="202"/>
    </row>
    <row r="53" spans="2:11" s="116" customFormat="1" ht="35" customHeight="1" x14ac:dyDescent="0.25">
      <c r="B53" s="280">
        <v>10100</v>
      </c>
      <c r="C53" s="263"/>
      <c r="D53" s="259" t="s">
        <v>185</v>
      </c>
      <c r="E53" s="270"/>
      <c r="F53" s="270"/>
      <c r="G53" s="197">
        <f t="shared" ref="G53:G55" si="7">E53+F53</f>
        <v>0</v>
      </c>
    </row>
    <row r="54" spans="2:11" s="116" customFormat="1" ht="35" customHeight="1" x14ac:dyDescent="0.25">
      <c r="B54" s="280">
        <v>10111</v>
      </c>
      <c r="C54" s="263"/>
      <c r="D54" s="259" t="s">
        <v>190</v>
      </c>
      <c r="E54" s="270">
        <v>249</v>
      </c>
      <c r="F54" s="270">
        <v>1</v>
      </c>
      <c r="G54" s="197">
        <f t="shared" si="7"/>
        <v>250</v>
      </c>
    </row>
    <row r="55" spans="2:11" s="116" customFormat="1" ht="35" customHeight="1" x14ac:dyDescent="0.25">
      <c r="B55" s="280">
        <v>12402</v>
      </c>
      <c r="C55" s="264"/>
      <c r="D55" s="259" t="s">
        <v>184</v>
      </c>
      <c r="E55" s="270">
        <v>64786</v>
      </c>
      <c r="F55" s="270">
        <v>543</v>
      </c>
      <c r="G55" s="197">
        <f t="shared" si="7"/>
        <v>65329</v>
      </c>
    </row>
    <row r="56" spans="2:11" s="116" customFormat="1" ht="35" customHeight="1" x14ac:dyDescent="0.25">
      <c r="B56" s="281" t="s">
        <v>181</v>
      </c>
      <c r="C56" s="264"/>
      <c r="D56" s="259" t="s">
        <v>137</v>
      </c>
      <c r="E56" s="270">
        <v>71565</v>
      </c>
      <c r="F56" s="270">
        <v>67</v>
      </c>
      <c r="G56" s="197">
        <f t="shared" ref="G56:G61" si="8">E56+F56</f>
        <v>71632</v>
      </c>
      <c r="I56" s="118"/>
    </row>
    <row r="57" spans="2:11" s="116" customFormat="1" ht="35" customHeight="1" x14ac:dyDescent="0.25">
      <c r="B57" s="280">
        <v>119</v>
      </c>
      <c r="C57" s="264"/>
      <c r="D57" s="259" t="s">
        <v>182</v>
      </c>
      <c r="E57" s="270">
        <v>33476</v>
      </c>
      <c r="F57" s="270">
        <v>0</v>
      </c>
      <c r="G57" s="197">
        <f t="shared" si="8"/>
        <v>33476</v>
      </c>
    </row>
    <row r="58" spans="2:11" s="116" customFormat="1" ht="35" customHeight="1" x14ac:dyDescent="0.25">
      <c r="B58" s="281" t="s">
        <v>138</v>
      </c>
      <c r="C58" s="264"/>
      <c r="D58" s="259" t="s">
        <v>13</v>
      </c>
      <c r="E58" s="270">
        <v>37675</v>
      </c>
      <c r="F58" s="270">
        <v>193</v>
      </c>
      <c r="G58" s="197">
        <f t="shared" si="8"/>
        <v>37868</v>
      </c>
      <c r="I58" s="118">
        <f>E58+E59</f>
        <v>65983</v>
      </c>
      <c r="J58" s="118">
        <f>F58+F59</f>
        <v>226</v>
      </c>
      <c r="K58" s="118">
        <f>G58+G59</f>
        <v>66209</v>
      </c>
    </row>
    <row r="59" spans="2:11" s="116" customFormat="1" ht="35" customHeight="1" x14ac:dyDescent="0.25">
      <c r="B59" s="280">
        <v>12307</v>
      </c>
      <c r="C59" s="264"/>
      <c r="D59" s="259" t="s">
        <v>93</v>
      </c>
      <c r="E59" s="270">
        <v>28308</v>
      </c>
      <c r="F59" s="270">
        <v>33</v>
      </c>
      <c r="G59" s="197">
        <f t="shared" si="8"/>
        <v>28341</v>
      </c>
      <c r="I59" s="118"/>
      <c r="J59" s="118"/>
      <c r="K59" s="118"/>
    </row>
    <row r="60" spans="2:11" s="116" customFormat="1" ht="35" customHeight="1" x14ac:dyDescent="0.25">
      <c r="B60" s="280">
        <v>17800</v>
      </c>
      <c r="C60" s="264"/>
      <c r="D60" s="259" t="s">
        <v>127</v>
      </c>
      <c r="E60" s="270">
        <v>13066</v>
      </c>
      <c r="F60" s="270">
        <v>9</v>
      </c>
      <c r="G60" s="197">
        <f t="shared" si="8"/>
        <v>13075</v>
      </c>
    </row>
    <row r="61" spans="2:11" s="116" customFormat="1" ht="35" customHeight="1" x14ac:dyDescent="0.25">
      <c r="B61" s="280">
        <v>81000</v>
      </c>
      <c r="C61" s="264"/>
      <c r="D61" s="259" t="s">
        <v>132</v>
      </c>
      <c r="E61" s="270">
        <v>6546</v>
      </c>
      <c r="F61" s="270">
        <v>0</v>
      </c>
      <c r="G61" s="197">
        <f t="shared" si="8"/>
        <v>6546</v>
      </c>
    </row>
    <row r="62" spans="2:11" s="116" customFormat="1" ht="35" customHeight="1" x14ac:dyDescent="0.25">
      <c r="B62" s="265"/>
      <c r="C62" s="266"/>
      <c r="D62" s="285" t="s">
        <v>109</v>
      </c>
      <c r="E62" s="271">
        <f>SUM(E53:E61)</f>
        <v>255671</v>
      </c>
      <c r="F62" s="271">
        <f>SUM(F53:F61)</f>
        <v>846</v>
      </c>
      <c r="G62" s="201">
        <f>SUM(G53:G61)</f>
        <v>256517</v>
      </c>
    </row>
    <row r="63" spans="2:11" s="116" customFormat="1" ht="35" customHeight="1" x14ac:dyDescent="0.25">
      <c r="B63" s="267"/>
      <c r="C63" s="268" t="s">
        <v>12</v>
      </c>
      <c r="D63" s="294" t="s">
        <v>33</v>
      </c>
      <c r="E63" s="272"/>
      <c r="F63" s="272"/>
      <c r="G63" s="202"/>
    </row>
    <row r="64" spans="2:11" s="116" customFormat="1" ht="35" customHeight="1" x14ac:dyDescent="0.25">
      <c r="B64" s="280">
        <v>16604</v>
      </c>
      <c r="C64" s="264"/>
      <c r="D64" s="259" t="s">
        <v>144</v>
      </c>
      <c r="E64" s="270">
        <v>15884</v>
      </c>
      <c r="F64" s="270">
        <v>52</v>
      </c>
      <c r="G64" s="197">
        <f>E64+F64</f>
        <v>15936</v>
      </c>
    </row>
    <row r="65" spans="2:7" s="116" customFormat="1" ht="35" customHeight="1" x14ac:dyDescent="0.25">
      <c r="B65" s="280">
        <v>18400</v>
      </c>
      <c r="C65" s="264"/>
      <c r="D65" s="276" t="s">
        <v>186</v>
      </c>
      <c r="E65" s="270">
        <v>54146</v>
      </c>
      <c r="F65" s="270">
        <v>75</v>
      </c>
      <c r="G65" s="197">
        <f t="shared" ref="G65:G69" si="9">E65+F65</f>
        <v>54221</v>
      </c>
    </row>
    <row r="66" spans="2:7" s="116" customFormat="1" ht="35" customHeight="1" x14ac:dyDescent="0.25">
      <c r="B66" s="280">
        <v>11403</v>
      </c>
      <c r="C66" s="264"/>
      <c r="D66" s="259" t="s">
        <v>187</v>
      </c>
      <c r="E66" s="270">
        <v>2138</v>
      </c>
      <c r="F66" s="270">
        <v>0</v>
      </c>
      <c r="G66" s="197">
        <f t="shared" si="9"/>
        <v>2138</v>
      </c>
    </row>
    <row r="67" spans="2:7" s="116" customFormat="1" ht="35" customHeight="1" x14ac:dyDescent="0.25">
      <c r="B67" s="280">
        <v>15000</v>
      </c>
      <c r="C67" s="264"/>
      <c r="D67" s="259" t="s">
        <v>156</v>
      </c>
      <c r="E67" s="270">
        <v>29771</v>
      </c>
      <c r="F67" s="270">
        <v>12</v>
      </c>
      <c r="G67" s="197">
        <f t="shared" si="9"/>
        <v>29783</v>
      </c>
    </row>
    <row r="68" spans="2:7" s="116" customFormat="1" ht="35" customHeight="1" x14ac:dyDescent="0.25">
      <c r="B68" s="280">
        <v>15901</v>
      </c>
      <c r="C68" s="264"/>
      <c r="D68" s="259" t="s">
        <v>99</v>
      </c>
      <c r="E68" s="270">
        <v>82095</v>
      </c>
      <c r="F68" s="270">
        <v>248</v>
      </c>
      <c r="G68" s="197">
        <f t="shared" si="9"/>
        <v>82343</v>
      </c>
    </row>
    <row r="69" spans="2:7" s="116" customFormat="1" ht="35" customHeight="1" x14ac:dyDescent="0.25">
      <c r="B69" s="280">
        <v>19900</v>
      </c>
      <c r="C69" s="264"/>
      <c r="D69" s="259" t="s">
        <v>103</v>
      </c>
      <c r="E69" s="270">
        <v>1570</v>
      </c>
      <c r="F69" s="270">
        <v>0</v>
      </c>
      <c r="G69" s="197">
        <f t="shared" si="9"/>
        <v>1570</v>
      </c>
    </row>
    <row r="70" spans="2:7" s="116" customFormat="1" ht="35" customHeight="1" x14ac:dyDescent="0.25">
      <c r="B70" s="265"/>
      <c r="C70" s="266"/>
      <c r="D70" s="285" t="s">
        <v>36</v>
      </c>
      <c r="E70" s="271">
        <f>SUM(E64:E69)</f>
        <v>185604</v>
      </c>
      <c r="F70" s="271">
        <f>SUM(F64:F69)</f>
        <v>387</v>
      </c>
      <c r="G70" s="201">
        <f>SUM(G64:G69)</f>
        <v>185991</v>
      </c>
    </row>
    <row r="71" spans="2:7" s="116" customFormat="1" ht="35" customHeight="1" x14ac:dyDescent="0.25">
      <c r="B71" s="267"/>
      <c r="C71" s="268" t="s">
        <v>14</v>
      </c>
      <c r="D71" s="294" t="s">
        <v>204</v>
      </c>
      <c r="E71" s="272"/>
      <c r="F71" s="272"/>
      <c r="G71" s="202"/>
    </row>
    <row r="72" spans="2:7" s="116" customFormat="1" ht="35" customHeight="1" x14ac:dyDescent="0.25">
      <c r="B72" s="280">
        <v>11000</v>
      </c>
      <c r="C72" s="264"/>
      <c r="D72" s="259" t="s">
        <v>120</v>
      </c>
      <c r="E72" s="270">
        <v>6749</v>
      </c>
      <c r="F72" s="270">
        <v>1</v>
      </c>
      <c r="G72" s="197">
        <f>E72+F72</f>
        <v>6750</v>
      </c>
    </row>
    <row r="73" spans="2:7" s="116" customFormat="1" ht="35" customHeight="1" x14ac:dyDescent="0.25">
      <c r="B73" s="265"/>
      <c r="C73" s="266"/>
      <c r="D73" s="285" t="s">
        <v>16</v>
      </c>
      <c r="E73" s="271">
        <f>SUM(E72)</f>
        <v>6749</v>
      </c>
      <c r="F73" s="271">
        <f>SUM(F72)</f>
        <v>1</v>
      </c>
      <c r="G73" s="201">
        <f>SUM(G72)</f>
        <v>6750</v>
      </c>
    </row>
    <row r="74" spans="2:7" s="116" customFormat="1" ht="35" customHeight="1" x14ac:dyDescent="0.25">
      <c r="B74" s="267"/>
      <c r="C74" s="268" t="s">
        <v>15</v>
      </c>
      <c r="D74" s="294" t="s">
        <v>106</v>
      </c>
      <c r="E74" s="272"/>
      <c r="F74" s="272"/>
      <c r="G74" s="202"/>
    </row>
    <row r="75" spans="2:7" s="116" customFormat="1" ht="35" customHeight="1" x14ac:dyDescent="0.25">
      <c r="B75" s="280">
        <v>11100</v>
      </c>
      <c r="C75" s="264"/>
      <c r="D75" s="259" t="s">
        <v>149</v>
      </c>
      <c r="E75" s="270">
        <v>53566</v>
      </c>
      <c r="F75" s="270">
        <v>244</v>
      </c>
      <c r="G75" s="197">
        <f>E75+F75</f>
        <v>53810</v>
      </c>
    </row>
    <row r="76" spans="2:7" s="116" customFormat="1" ht="35" customHeight="1" x14ac:dyDescent="0.25">
      <c r="B76" s="280">
        <v>14227</v>
      </c>
      <c r="C76" s="264"/>
      <c r="D76" s="259" t="s">
        <v>193</v>
      </c>
      <c r="E76" s="270">
        <v>283</v>
      </c>
      <c r="F76" s="270">
        <v>0</v>
      </c>
      <c r="G76" s="197">
        <f>E76+F76</f>
        <v>283</v>
      </c>
    </row>
    <row r="77" spans="2:7" s="116" customFormat="1" ht="35" customHeight="1" x14ac:dyDescent="0.25">
      <c r="B77" s="265"/>
      <c r="C77" s="266"/>
      <c r="D77" s="285" t="s">
        <v>29</v>
      </c>
      <c r="E77" s="271">
        <f>SUM(E75:E76)</f>
        <v>53849</v>
      </c>
      <c r="F77" s="271">
        <f>SUM(F75:F76)</f>
        <v>244</v>
      </c>
      <c r="G77" s="201">
        <f>SUM(G75:G76)</f>
        <v>54093</v>
      </c>
    </row>
    <row r="78" spans="2:7" s="116" customFormat="1" ht="35" customHeight="1" x14ac:dyDescent="0.25">
      <c r="B78" s="267"/>
      <c r="C78" s="268" t="s">
        <v>17</v>
      </c>
      <c r="D78" s="294" t="s">
        <v>324</v>
      </c>
      <c r="E78" s="272"/>
      <c r="F78" s="272"/>
      <c r="G78" s="202"/>
    </row>
    <row r="79" spans="2:7" s="116" customFormat="1" ht="35" customHeight="1" x14ac:dyDescent="0.25">
      <c r="B79" s="280">
        <v>11700</v>
      </c>
      <c r="C79" s="264"/>
      <c r="D79" s="259" t="s">
        <v>152</v>
      </c>
      <c r="E79" s="270">
        <v>24941</v>
      </c>
      <c r="F79" s="270">
        <v>79</v>
      </c>
      <c r="G79" s="197">
        <f>E79+F79</f>
        <v>25020</v>
      </c>
    </row>
    <row r="80" spans="2:7" s="116" customFormat="1" ht="35" customHeight="1" x14ac:dyDescent="0.25">
      <c r="B80" s="280">
        <v>19400</v>
      </c>
      <c r="C80" s="264"/>
      <c r="D80" s="259" t="s">
        <v>163</v>
      </c>
      <c r="E80" s="270">
        <v>19618</v>
      </c>
      <c r="F80" s="270">
        <v>10</v>
      </c>
      <c r="G80" s="197">
        <f>E80+F80</f>
        <v>19628</v>
      </c>
    </row>
    <row r="81" spans="2:9" s="116" customFormat="1" ht="35" customHeight="1" x14ac:dyDescent="0.25">
      <c r="B81" s="265"/>
      <c r="C81" s="266"/>
      <c r="D81" s="285" t="s">
        <v>19</v>
      </c>
      <c r="E81" s="271">
        <f>SUM(E79:E80)</f>
        <v>44559</v>
      </c>
      <c r="F81" s="271">
        <f>SUM(F79:F80)</f>
        <v>89</v>
      </c>
      <c r="G81" s="201">
        <f>SUM(G79:G80)</f>
        <v>44648</v>
      </c>
    </row>
    <row r="82" spans="2:9" s="116" customFormat="1" ht="35" customHeight="1" x14ac:dyDescent="0.25">
      <c r="B82" s="267"/>
      <c r="C82" s="268" t="s">
        <v>115</v>
      </c>
      <c r="D82" s="294" t="s">
        <v>319</v>
      </c>
      <c r="E82" s="272"/>
      <c r="F82" s="272"/>
      <c r="G82" s="202"/>
    </row>
    <row r="83" spans="2:9" s="116" customFormat="1" ht="35" customHeight="1" x14ac:dyDescent="0.25">
      <c r="B83" s="280">
        <v>10900</v>
      </c>
      <c r="C83" s="264"/>
      <c r="D83" s="259" t="s">
        <v>148</v>
      </c>
      <c r="E83" s="270">
        <v>16172</v>
      </c>
      <c r="F83" s="270">
        <v>68</v>
      </c>
      <c r="G83" s="197">
        <f t="shared" ref="G83:G89" si="10">E83+F83</f>
        <v>16240</v>
      </c>
    </row>
    <row r="84" spans="2:9" s="116" customFormat="1" ht="35" customHeight="1" x14ac:dyDescent="0.25">
      <c r="B84" s="280">
        <v>15700</v>
      </c>
      <c r="C84" s="264"/>
      <c r="D84" s="259" t="s">
        <v>159</v>
      </c>
      <c r="E84" s="270">
        <v>4055</v>
      </c>
      <c r="F84" s="270">
        <v>0</v>
      </c>
      <c r="G84" s="197">
        <f>E84+F84</f>
        <v>4055</v>
      </c>
    </row>
    <row r="85" spans="2:9" s="116" customFormat="1" ht="35" customHeight="1" x14ac:dyDescent="0.25">
      <c r="B85" s="280">
        <v>16700</v>
      </c>
      <c r="C85" s="264"/>
      <c r="D85" s="259" t="s">
        <v>133</v>
      </c>
      <c r="E85" s="270">
        <v>18174</v>
      </c>
      <c r="F85" s="270">
        <v>19</v>
      </c>
      <c r="G85" s="197">
        <f t="shared" si="10"/>
        <v>18193</v>
      </c>
    </row>
    <row r="86" spans="2:9" s="116" customFormat="1" ht="35" customHeight="1" x14ac:dyDescent="0.25">
      <c r="B86" s="280">
        <v>18600</v>
      </c>
      <c r="C86" s="264"/>
      <c r="D86" s="259" t="s">
        <v>161</v>
      </c>
      <c r="E86" s="270">
        <v>9004</v>
      </c>
      <c r="F86" s="270">
        <v>110</v>
      </c>
      <c r="G86" s="197">
        <f>E86+F86</f>
        <v>9114</v>
      </c>
    </row>
    <row r="87" spans="2:9" s="116" customFormat="1" ht="35" customHeight="1" x14ac:dyDescent="0.25">
      <c r="B87" s="280">
        <v>19600</v>
      </c>
      <c r="C87" s="264"/>
      <c r="D87" s="259" t="s">
        <v>164</v>
      </c>
      <c r="E87" s="270">
        <v>14901</v>
      </c>
      <c r="F87" s="270">
        <v>155</v>
      </c>
      <c r="G87" s="197">
        <f t="shared" si="10"/>
        <v>15056</v>
      </c>
    </row>
    <row r="88" spans="2:9" s="116" customFormat="1" ht="35" customHeight="1" x14ac:dyDescent="0.25">
      <c r="B88" s="280">
        <v>81300</v>
      </c>
      <c r="C88" s="264"/>
      <c r="D88" s="259" t="s">
        <v>165</v>
      </c>
      <c r="E88" s="270">
        <v>2964</v>
      </c>
      <c r="F88" s="270">
        <v>48</v>
      </c>
      <c r="G88" s="197">
        <f t="shared" si="10"/>
        <v>3012</v>
      </c>
    </row>
    <row r="89" spans="2:9" s="116" customFormat="1" ht="35" customHeight="1" x14ac:dyDescent="0.75">
      <c r="B89" s="280">
        <v>81400</v>
      </c>
      <c r="C89" s="264"/>
      <c r="D89" s="259" t="s">
        <v>170</v>
      </c>
      <c r="E89" s="270">
        <v>3759</v>
      </c>
      <c r="F89" s="270">
        <v>0</v>
      </c>
      <c r="G89" s="197">
        <f t="shared" si="10"/>
        <v>3759</v>
      </c>
      <c r="I89" s="121"/>
    </row>
    <row r="90" spans="2:9" s="116" customFormat="1" ht="35" customHeight="1" x14ac:dyDescent="0.75">
      <c r="B90" s="265"/>
      <c r="C90" s="266"/>
      <c r="D90" s="285" t="s">
        <v>95</v>
      </c>
      <c r="E90" s="271">
        <f>SUM(E83:E89)</f>
        <v>69029</v>
      </c>
      <c r="F90" s="271">
        <f>SUM(F83:F89)</f>
        <v>400</v>
      </c>
      <c r="G90" s="201">
        <f>SUM(G83:G89)</f>
        <v>69429</v>
      </c>
      <c r="I90" s="121"/>
    </row>
    <row r="91" spans="2:9" s="116" customFormat="1" ht="35" customHeight="1" x14ac:dyDescent="0.75">
      <c r="B91" s="293">
        <v>19000</v>
      </c>
      <c r="C91" s="268"/>
      <c r="D91" s="294" t="s">
        <v>20</v>
      </c>
      <c r="E91" s="272">
        <v>187626</v>
      </c>
      <c r="F91" s="272"/>
      <c r="G91" s="202">
        <f>E91</f>
        <v>187626</v>
      </c>
      <c r="I91" s="121"/>
    </row>
    <row r="92" spans="2:9" s="116" customFormat="1" ht="35" customHeight="1" thickBot="1" x14ac:dyDescent="0.8">
      <c r="B92" s="273"/>
      <c r="C92" s="274"/>
      <c r="D92" s="286" t="s">
        <v>139</v>
      </c>
      <c r="E92" s="275">
        <f t="shared" ref="E92:G92" si="11">E22+E30+E41+E45+E51+E62+E70+E73+E77+E81+E90+E91</f>
        <v>4287804</v>
      </c>
      <c r="F92" s="275">
        <f t="shared" si="11"/>
        <v>12196</v>
      </c>
      <c r="G92" s="208">
        <f t="shared" si="11"/>
        <v>4300000</v>
      </c>
      <c r="I92" s="121"/>
    </row>
    <row r="93" spans="2:9" s="116" customFormat="1" ht="27" customHeight="1" x14ac:dyDescent="0.8">
      <c r="B93" s="282"/>
      <c r="C93" s="120"/>
      <c r="D93" s="277"/>
      <c r="E93" s="121"/>
      <c r="F93" s="121"/>
      <c r="G93" s="121"/>
    </row>
    <row r="94" spans="2:9" s="116" customFormat="1" ht="27" customHeight="1" x14ac:dyDescent="0.8">
      <c r="B94" s="282"/>
      <c r="C94" s="120"/>
      <c r="D94" s="277"/>
      <c r="E94" s="121">
        <f>E92-'4'!D60</f>
        <v>0</v>
      </c>
      <c r="F94" s="121">
        <f>F92-'4'!E60</f>
        <v>0</v>
      </c>
      <c r="G94" s="121">
        <f>G92-'4'!F60</f>
        <v>0</v>
      </c>
    </row>
    <row r="95" spans="2:9" s="116" customFormat="1" ht="27" customHeight="1" x14ac:dyDescent="0.8">
      <c r="B95" s="282"/>
      <c r="C95" s="120"/>
      <c r="D95" s="277"/>
      <c r="E95" s="121"/>
      <c r="F95" s="121"/>
      <c r="G95" s="121"/>
    </row>
    <row r="96" spans="2:9" s="116" customFormat="1" ht="27" customHeight="1" x14ac:dyDescent="0.8">
      <c r="B96" s="282"/>
      <c r="C96" s="120"/>
      <c r="D96" s="277"/>
      <c r="E96" s="121"/>
      <c r="F96" s="121"/>
      <c r="G96" s="121"/>
    </row>
    <row r="97" spans="2:8" s="116" customFormat="1" ht="27" customHeight="1" x14ac:dyDescent="0.8">
      <c r="B97" s="282"/>
      <c r="C97" s="120"/>
      <c r="D97" s="277"/>
      <c r="E97" s="120"/>
      <c r="F97" s="120"/>
      <c r="G97" s="121"/>
    </row>
    <row r="98" spans="2:8" s="116" customFormat="1" ht="27" customHeight="1" x14ac:dyDescent="0.8">
      <c r="B98" s="282"/>
      <c r="C98" s="120"/>
      <c r="D98" s="277"/>
      <c r="E98" s="120"/>
      <c r="F98" s="120"/>
      <c r="G98" s="121"/>
    </row>
    <row r="99" spans="2:8" s="116" customFormat="1" ht="27" customHeight="1" x14ac:dyDescent="0.8">
      <c r="B99" s="282"/>
      <c r="C99" s="120"/>
      <c r="D99" s="277"/>
      <c r="E99" s="120"/>
      <c r="F99" s="120"/>
      <c r="G99" s="122"/>
    </row>
    <row r="100" spans="2:8" s="116" customFormat="1" ht="27" customHeight="1" x14ac:dyDescent="0.8">
      <c r="B100" s="282"/>
      <c r="C100" s="120"/>
      <c r="D100" s="278"/>
      <c r="E100" s="120"/>
      <c r="F100" s="120"/>
      <c r="G100" s="122"/>
    </row>
    <row r="101" spans="2:8" s="116" customFormat="1" ht="27" customHeight="1" x14ac:dyDescent="0.8">
      <c r="B101" s="283"/>
      <c r="C101" s="117"/>
      <c r="D101" s="277"/>
      <c r="E101" s="117"/>
      <c r="F101" s="117"/>
      <c r="G101" s="122"/>
    </row>
    <row r="102" spans="2:8" s="116" customFormat="1" ht="27" customHeight="1" x14ac:dyDescent="0.8">
      <c r="B102" s="283"/>
      <c r="C102" s="117"/>
      <c r="D102" s="277"/>
      <c r="E102" s="117"/>
      <c r="F102" s="117"/>
      <c r="G102" s="117"/>
    </row>
    <row r="103" spans="2:8" s="116" customFormat="1" ht="27" customHeight="1" x14ac:dyDescent="0.8">
      <c r="B103" s="283"/>
      <c r="C103" s="117"/>
      <c r="D103" s="277"/>
      <c r="E103" s="117"/>
      <c r="F103" s="117"/>
      <c r="G103" s="122"/>
    </row>
    <row r="104" spans="2:8" s="116" customFormat="1" ht="27" customHeight="1" x14ac:dyDescent="0.8">
      <c r="B104" s="283"/>
      <c r="C104" s="117"/>
      <c r="D104" s="277"/>
      <c r="E104" s="117"/>
      <c r="F104" s="117"/>
      <c r="G104" s="117"/>
    </row>
    <row r="105" spans="2:8" s="116" customFormat="1" ht="27" customHeight="1" x14ac:dyDescent="0.8">
      <c r="B105" s="283"/>
      <c r="C105" s="117"/>
      <c r="D105" s="277"/>
      <c r="E105" s="117"/>
      <c r="F105" s="117"/>
      <c r="G105" s="117"/>
    </row>
    <row r="106" spans="2:8" s="116" customFormat="1" ht="27" customHeight="1" x14ac:dyDescent="0.8">
      <c r="B106" s="283"/>
      <c r="C106" s="117"/>
      <c r="D106" s="277"/>
      <c r="E106" s="117"/>
      <c r="F106" s="117"/>
      <c r="G106" s="117"/>
    </row>
    <row r="107" spans="2:8" s="116" customFormat="1" ht="27" customHeight="1" x14ac:dyDescent="0.8">
      <c r="B107" s="283"/>
      <c r="C107" s="117"/>
      <c r="D107" s="277"/>
      <c r="E107" s="117"/>
      <c r="F107" s="117"/>
      <c r="G107" s="117"/>
    </row>
    <row r="108" spans="2:8" s="116" customFormat="1" ht="27" customHeight="1" x14ac:dyDescent="0.8">
      <c r="B108" s="283"/>
      <c r="C108" s="117"/>
      <c r="D108" s="277"/>
      <c r="E108" s="117"/>
      <c r="F108" s="117"/>
      <c r="G108" s="117"/>
    </row>
    <row r="109" spans="2:8" s="116" customFormat="1" ht="27" customHeight="1" x14ac:dyDescent="0.8">
      <c r="B109" s="283"/>
      <c r="C109" s="117"/>
      <c r="D109" s="277"/>
      <c r="E109" s="117"/>
      <c r="F109" s="117"/>
      <c r="G109" s="117"/>
    </row>
    <row r="110" spans="2:8" ht="22.5" customHeight="1" x14ac:dyDescent="0.8">
      <c r="H110" s="116"/>
    </row>
    <row r="111" spans="2:8" x14ac:dyDescent="0.8">
      <c r="B111" s="282"/>
      <c r="C111" s="120"/>
      <c r="E111" s="120"/>
      <c r="F111" s="120"/>
    </row>
    <row r="112" spans="2:8" x14ac:dyDescent="0.8">
      <c r="B112" s="282"/>
      <c r="C112" s="120"/>
      <c r="E112" s="120"/>
      <c r="F112" s="120"/>
    </row>
    <row r="113" spans="2:6" x14ac:dyDescent="0.8">
      <c r="B113" s="282"/>
      <c r="C113" s="120"/>
      <c r="E113" s="120"/>
      <c r="F113" s="120"/>
    </row>
    <row r="114" spans="2:6" x14ac:dyDescent="0.8">
      <c r="B114" s="282"/>
      <c r="C114" s="120"/>
      <c r="E114" s="120"/>
      <c r="F114" s="120"/>
    </row>
    <row r="115" spans="2:6" x14ac:dyDescent="0.8">
      <c r="B115" s="282"/>
      <c r="C115" s="120"/>
      <c r="E115" s="120"/>
      <c r="F115" s="120"/>
    </row>
    <row r="116" spans="2:6" x14ac:dyDescent="0.8">
      <c r="B116" s="282"/>
      <c r="C116" s="120"/>
      <c r="E116" s="120"/>
      <c r="F116" s="120"/>
    </row>
    <row r="117" spans="2:6" x14ac:dyDescent="0.8">
      <c r="B117" s="282"/>
      <c r="C117" s="120"/>
      <c r="E117" s="120"/>
      <c r="F117" s="120"/>
    </row>
    <row r="118" spans="2:6" x14ac:dyDescent="0.8">
      <c r="B118" s="282"/>
      <c r="C118" s="120"/>
      <c r="E118" s="120"/>
      <c r="F118" s="120"/>
    </row>
    <row r="119" spans="2:6" x14ac:dyDescent="0.8">
      <c r="B119" s="282"/>
      <c r="C119" s="120"/>
      <c r="E119" s="120"/>
      <c r="F119" s="120"/>
    </row>
    <row r="120" spans="2:6" x14ac:dyDescent="0.8">
      <c r="B120" s="282"/>
      <c r="C120" s="120"/>
      <c r="E120" s="120"/>
      <c r="F120" s="120"/>
    </row>
    <row r="121" spans="2:6" x14ac:dyDescent="0.8">
      <c r="B121" s="282"/>
      <c r="C121" s="120"/>
      <c r="E121" s="120"/>
      <c r="F121" s="120"/>
    </row>
    <row r="122" spans="2:6" x14ac:dyDescent="0.8">
      <c r="B122" s="282"/>
      <c r="C122" s="120"/>
      <c r="E122" s="120"/>
      <c r="F122" s="120"/>
    </row>
    <row r="123" spans="2:6" x14ac:dyDescent="0.8">
      <c r="B123" s="282"/>
      <c r="C123" s="120"/>
      <c r="E123" s="120"/>
      <c r="F123" s="120"/>
    </row>
    <row r="124" spans="2:6" x14ac:dyDescent="0.8">
      <c r="B124" s="282"/>
      <c r="C124" s="120"/>
      <c r="E124" s="120"/>
      <c r="F124" s="120"/>
    </row>
    <row r="125" spans="2:6" x14ac:dyDescent="0.8">
      <c r="B125" s="282"/>
      <c r="C125" s="120"/>
      <c r="E125" s="120"/>
      <c r="F125" s="120"/>
    </row>
    <row r="126" spans="2:6" x14ac:dyDescent="0.8">
      <c r="B126" s="282"/>
      <c r="C126" s="120"/>
      <c r="E126" s="120"/>
      <c r="F126" s="120"/>
    </row>
    <row r="127" spans="2:6" x14ac:dyDescent="0.8">
      <c r="B127" s="282"/>
      <c r="C127" s="120"/>
      <c r="E127" s="120"/>
      <c r="F127" s="120"/>
    </row>
    <row r="128" spans="2:6" x14ac:dyDescent="0.8">
      <c r="B128" s="282"/>
      <c r="C128" s="120"/>
      <c r="E128" s="120"/>
      <c r="F128" s="120"/>
    </row>
    <row r="129" spans="2:6" x14ac:dyDescent="0.8">
      <c r="B129" s="282"/>
      <c r="C129" s="120"/>
      <c r="E129" s="120"/>
      <c r="F129" s="120"/>
    </row>
    <row r="130" spans="2:6" x14ac:dyDescent="0.8">
      <c r="B130" s="282"/>
      <c r="C130" s="120"/>
      <c r="E130" s="120"/>
      <c r="F130" s="120"/>
    </row>
    <row r="131" spans="2:6" x14ac:dyDescent="0.8">
      <c r="B131" s="282"/>
      <c r="C131" s="120"/>
      <c r="E131" s="120"/>
      <c r="F131" s="120"/>
    </row>
    <row r="132" spans="2:6" x14ac:dyDescent="0.8">
      <c r="B132" s="282"/>
      <c r="C132" s="120"/>
      <c r="E132" s="120"/>
      <c r="F132" s="120"/>
    </row>
    <row r="133" spans="2:6" x14ac:dyDescent="0.8">
      <c r="B133" s="282"/>
      <c r="C133" s="120"/>
      <c r="E133" s="120"/>
      <c r="F133" s="120"/>
    </row>
    <row r="134" spans="2:6" x14ac:dyDescent="0.8">
      <c r="B134" s="282"/>
      <c r="C134" s="120"/>
      <c r="E134" s="120"/>
      <c r="F134" s="120"/>
    </row>
    <row r="135" spans="2:6" x14ac:dyDescent="0.8">
      <c r="B135" s="282"/>
      <c r="C135" s="120"/>
      <c r="E135" s="120"/>
      <c r="F135" s="120"/>
    </row>
    <row r="136" spans="2:6" x14ac:dyDescent="0.8">
      <c r="B136" s="282"/>
      <c r="C136" s="120"/>
      <c r="E136" s="120"/>
      <c r="F136" s="120"/>
    </row>
    <row r="137" spans="2:6" x14ac:dyDescent="0.8">
      <c r="B137" s="282"/>
      <c r="C137" s="120"/>
      <c r="E137" s="120"/>
      <c r="F137" s="120"/>
    </row>
    <row r="138" spans="2:6" x14ac:dyDescent="0.8">
      <c r="B138" s="282"/>
      <c r="C138" s="120"/>
      <c r="E138" s="120"/>
      <c r="F138" s="120"/>
    </row>
    <row r="139" spans="2:6" x14ac:dyDescent="0.8">
      <c r="B139" s="282"/>
      <c r="C139" s="120"/>
      <c r="E139" s="120"/>
      <c r="F139" s="120"/>
    </row>
    <row r="140" spans="2:6" x14ac:dyDescent="0.8">
      <c r="B140" s="282"/>
      <c r="C140" s="120"/>
      <c r="E140" s="120"/>
      <c r="F140" s="120"/>
    </row>
    <row r="141" spans="2:6" x14ac:dyDescent="0.8">
      <c r="B141" s="282"/>
      <c r="C141" s="120"/>
      <c r="E141" s="120"/>
      <c r="F141" s="120"/>
    </row>
    <row r="142" spans="2:6" x14ac:dyDescent="0.8">
      <c r="B142" s="282"/>
      <c r="C142" s="120"/>
      <c r="E142" s="120"/>
      <c r="F142" s="120"/>
    </row>
    <row r="143" spans="2:6" x14ac:dyDescent="0.8">
      <c r="B143" s="282"/>
      <c r="C143" s="120"/>
      <c r="E143" s="120"/>
      <c r="F143" s="120"/>
    </row>
    <row r="144" spans="2:6" x14ac:dyDescent="0.8">
      <c r="B144" s="282"/>
      <c r="C144" s="120"/>
      <c r="E144" s="120"/>
      <c r="F144" s="120"/>
    </row>
    <row r="145" spans="2:6" x14ac:dyDescent="0.8">
      <c r="B145" s="282"/>
      <c r="C145" s="120"/>
      <c r="E145" s="120"/>
      <c r="F145" s="120"/>
    </row>
    <row r="146" spans="2:6" x14ac:dyDescent="0.8">
      <c r="B146" s="282"/>
      <c r="C146" s="120"/>
      <c r="E146" s="120"/>
      <c r="F146" s="120"/>
    </row>
    <row r="147" spans="2:6" x14ac:dyDescent="0.8">
      <c r="B147" s="282"/>
      <c r="C147" s="120"/>
      <c r="E147" s="120"/>
      <c r="F147" s="120"/>
    </row>
    <row r="148" spans="2:6" x14ac:dyDescent="0.8">
      <c r="B148" s="282"/>
      <c r="C148" s="120"/>
      <c r="E148" s="120"/>
      <c r="F148" s="120"/>
    </row>
    <row r="149" spans="2:6" x14ac:dyDescent="0.8">
      <c r="B149" s="282"/>
      <c r="C149" s="120"/>
      <c r="E149" s="120"/>
      <c r="F149" s="120"/>
    </row>
    <row r="150" spans="2:6" x14ac:dyDescent="0.8">
      <c r="B150" s="282"/>
      <c r="C150" s="120"/>
      <c r="E150" s="120"/>
      <c r="F150" s="120"/>
    </row>
    <row r="151" spans="2:6" x14ac:dyDescent="0.8">
      <c r="B151" s="282"/>
      <c r="C151" s="120"/>
      <c r="E151" s="120"/>
      <c r="F151" s="120"/>
    </row>
    <row r="152" spans="2:6" x14ac:dyDescent="0.8">
      <c r="B152" s="282"/>
      <c r="C152" s="120"/>
      <c r="E152" s="120"/>
      <c r="F152" s="120"/>
    </row>
    <row r="153" spans="2:6" x14ac:dyDescent="0.8">
      <c r="B153" s="282"/>
      <c r="C153" s="120"/>
      <c r="E153" s="120"/>
      <c r="F153" s="120"/>
    </row>
    <row r="154" spans="2:6" x14ac:dyDescent="0.8">
      <c r="B154" s="282"/>
      <c r="C154" s="120"/>
      <c r="E154" s="120"/>
      <c r="F154" s="120"/>
    </row>
    <row r="155" spans="2:6" x14ac:dyDescent="0.8">
      <c r="B155" s="282"/>
      <c r="C155" s="120"/>
      <c r="E155" s="120"/>
      <c r="F155" s="120"/>
    </row>
  </sheetData>
  <mergeCells count="7">
    <mergeCell ref="I4:J4"/>
    <mergeCell ref="E4:F4"/>
    <mergeCell ref="B1:G1"/>
    <mergeCell ref="B2:G2"/>
    <mergeCell ref="C4:D5"/>
    <mergeCell ref="G4:G5"/>
    <mergeCell ref="B4:B5"/>
  </mergeCells>
  <phoneticPr fontId="0" type="noConversion"/>
  <hyperlinks>
    <hyperlink ref="I4:J4" location="'البيانات '!A1" display="العودة إلى صفحة البيانات" xr:uid="{B1A77E72-876E-4D23-A0CB-E296509A66E6}"/>
    <hyperlink ref="I3:J3" location="'البيانات '!A1" display="العودة إلى صفحة البيانات" xr:uid="{FBA0CE4F-4D23-43E5-9171-3DF33F8082D8}"/>
  </hyperlinks>
  <printOptions horizontalCentered="1" gridLinesSet="0"/>
  <pageMargins left="0.27559055118110237" right="0.27559055118110237" top="0.35433070866141736" bottom="0.35433070866141736" header="0.51181102362204722" footer="7.874015748031496E-2"/>
  <pageSetup paperSize="9" scale="75" fitToHeight="0" orientation="portrait" r:id="rId1"/>
  <headerFooter alignWithMargins="0">
    <oddFooter>&amp;C&amp;"AF_Najed,Normal Traditional"&amp;12&amp;K0070C0صفحة &amp;P من &amp;N</oddFooter>
  </headerFooter>
  <rowBreaks count="2" manualBreakCount="2">
    <brk id="41" min="1" max="6" man="1"/>
    <brk id="73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البيانات الوصفية </vt:lpstr>
      <vt:lpstr>المتغيرات </vt:lpstr>
      <vt:lpstr>البيانات </vt:lpstr>
      <vt:lpstr>1</vt:lpstr>
      <vt:lpstr>2</vt:lpstr>
      <vt:lpstr>1-2</vt:lpstr>
      <vt:lpstr>2-2</vt:lpstr>
      <vt:lpstr>3</vt:lpstr>
      <vt:lpstr>1-3</vt:lpstr>
      <vt:lpstr>4</vt:lpstr>
      <vt:lpstr>1-4</vt:lpstr>
      <vt:lpstr>'4'!_GoBack</vt:lpstr>
      <vt:lpstr>'1'!Print_Area</vt:lpstr>
      <vt:lpstr>'1-2'!Print_Area</vt:lpstr>
      <vt:lpstr>'1-4'!Print_Area</vt:lpstr>
      <vt:lpstr>'2'!Print_Area</vt:lpstr>
      <vt:lpstr>'2-2'!Print_Area</vt:lpstr>
      <vt:lpstr>'3'!Print_Area</vt:lpstr>
      <vt:lpstr>'4'!Print_Area</vt:lpstr>
      <vt:lpstr>'1-2'!Print_Titles</vt:lpstr>
      <vt:lpstr>'1-4'!Print_Titles</vt:lpstr>
      <vt:lpstr>'2'!Print_Titles</vt:lpstr>
      <vt:lpstr>'4'!Print_Titles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Nasser Suliman Al-maawali</dc:creator>
  <cp:lastModifiedBy>Yuosef Mohammed Aziz AL-Darmaki</cp:lastModifiedBy>
  <cp:lastPrinted>2022-01-02T06:18:13Z</cp:lastPrinted>
  <dcterms:created xsi:type="dcterms:W3CDTF">1997-12-17T10:14:40Z</dcterms:created>
  <dcterms:modified xsi:type="dcterms:W3CDTF">2026-03-15T07:10:19Z</dcterms:modified>
</cp:coreProperties>
</file>